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Timothy\Documents\Petroskills\ADA-PRD Course Materials\300 Decision Policy\Models\"/>
    </mc:Choice>
  </mc:AlternateContent>
  <bookViews>
    <workbookView xWindow="0" yWindow="0" windowWidth="16840" windowHeight="7450" activeTab="1"/>
  </bookViews>
  <sheets>
    <sheet name="Main" sheetId="1" r:id="rId1"/>
    <sheet name="Company net worth" sheetId="5" r:id="rId2"/>
    <sheet name="Portfolio" sheetId="3" r:id="rId3"/>
    <sheet name="PortTree" sheetId="4" r:id="rId4"/>
  </sheets>
  <externalReferences>
    <externalReference r:id="rId5"/>
  </externalReferences>
  <definedNames>
    <definedName name="Copyright">Main!$A$24</definedName>
    <definedName name="FileName">Main!$A$1</definedName>
    <definedName name="NW">Main!$D$5</definedName>
    <definedName name="NWorth">'Company net worth'!$D$4</definedName>
    <definedName name="rtol">Main!$D$4</definedName>
    <definedName name="rtol2">#REF!</definedName>
  </definedNames>
  <calcPr calcId="152511"/>
</workbook>
</file>

<file path=xl/calcChain.xml><?xml version="1.0" encoding="utf-8"?>
<calcChain xmlns="http://schemas.openxmlformats.org/spreadsheetml/2006/main">
  <c r="J21" i="5" l="1"/>
  <c r="I21" i="5"/>
  <c r="J16" i="5"/>
  <c r="E16" i="5" s="1"/>
  <c r="E17" i="5" s="1"/>
  <c r="I16" i="5"/>
  <c r="E20" i="5" s="1"/>
  <c r="I12" i="5"/>
  <c r="J12" i="5" s="1"/>
  <c r="J7" i="5"/>
  <c r="I7" i="5"/>
  <c r="E11" i="5" s="1"/>
  <c r="E7" i="5" l="1"/>
  <c r="E8" i="5" s="1"/>
  <c r="L11" i="5" s="1"/>
  <c r="L10" i="5"/>
  <c r="B24" i="4" l="1"/>
  <c r="B22" i="4"/>
  <c r="B23" i="4" s="1"/>
  <c r="I19" i="4"/>
  <c r="J19" i="4" s="1"/>
  <c r="I15" i="4"/>
  <c r="I11" i="4"/>
  <c r="J11" i="4" s="1"/>
  <c r="J7" i="4"/>
  <c r="I7" i="4"/>
  <c r="F8" i="4" s="1"/>
  <c r="A18" i="3"/>
  <c r="F16" i="4" l="1"/>
  <c r="F7" i="4"/>
  <c r="B14" i="4"/>
  <c r="J15" i="4"/>
  <c r="F15" i="4" s="1"/>
  <c r="B12" i="4" l="1"/>
  <c r="B13" i="4" s="1"/>
  <c r="A1" i="1" l="1"/>
  <c r="A1" i="3" l="1"/>
  <c r="A1" i="4"/>
  <c r="E3" i="1"/>
  <c r="I11" i="3"/>
  <c r="J11" i="3" s="1"/>
  <c r="G11" i="3"/>
  <c r="H11" i="3"/>
  <c r="K11" i="3" s="1"/>
  <c r="I12" i="3"/>
  <c r="H12" i="3"/>
  <c r="K12" i="3" s="1"/>
  <c r="I13" i="3"/>
  <c r="G13" i="3"/>
  <c r="H13" i="3" s="1"/>
  <c r="I14" i="3"/>
  <c r="H14" i="3"/>
  <c r="K14" i="3" s="1"/>
  <c r="I8" i="1"/>
  <c r="J8" i="1" s="1"/>
  <c r="I13" i="1"/>
  <c r="D11" i="1"/>
  <c r="I17" i="1"/>
  <c r="I22" i="1"/>
  <c r="J22" i="1" s="1"/>
  <c r="J17" i="1"/>
  <c r="J14" i="3" l="1"/>
  <c r="I15" i="3"/>
  <c r="J12" i="3"/>
  <c r="L11" i="3"/>
  <c r="L12" i="3"/>
  <c r="L14" i="3"/>
  <c r="E17" i="1"/>
  <c r="E18" i="1" s="1"/>
  <c r="E21" i="1"/>
  <c r="E12" i="1"/>
  <c r="C13" i="1" s="1"/>
  <c r="J13" i="1"/>
  <c r="E8" i="1" s="1"/>
  <c r="E9" i="1" s="1"/>
  <c r="C12" i="1" s="1"/>
  <c r="L12" i="1" s="1"/>
  <c r="K13" i="3"/>
  <c r="L13" i="3" s="1"/>
  <c r="L15" i="3" s="1"/>
  <c r="L16" i="3" s="1"/>
  <c r="J13" i="3"/>
  <c r="J15" i="3" s="1"/>
  <c r="L11" i="1" l="1"/>
  <c r="C11" i="1"/>
</calcChain>
</file>

<file path=xl/comments1.xml><?xml version="1.0" encoding="utf-8"?>
<comments xmlns="http://schemas.openxmlformats.org/spreadsheetml/2006/main">
  <authors>
    <author>John Schuyler</author>
  </authors>
  <commentList>
    <comment ref="D3" authorId="0" shapeId="0">
      <text>
        <r>
          <rPr>
            <b/>
            <sz val="8"/>
            <color indexed="81"/>
            <rFont val="Tahoma"/>
            <family val="2"/>
          </rPr>
          <t>Switch between tree designs: Cost of well along the branch or netted in terminal values.
Use either =False or 0 for costs at terminal nodes;
Use either =True or 1 for DW cost along the branch.</t>
        </r>
      </text>
    </comment>
    <comment ref="D4" authorId="0" shapeId="0">
      <text>
        <r>
          <rPr>
            <b/>
            <sz val="8"/>
            <color indexed="81"/>
            <rFont val="Tahoma"/>
            <family val="2"/>
          </rPr>
          <t>Excel won't let you use the name 'r'.  It is a reserved symbol for row.</t>
        </r>
      </text>
    </comment>
    <comment ref="D5" authorId="0" shapeId="0">
      <text>
        <r>
          <rPr>
            <b/>
            <sz val="8"/>
            <color indexed="81"/>
            <rFont val="Tahoma"/>
            <family val="2"/>
          </rPr>
          <t>Change this to $100 million (showing as 100,000) to see the delta property another way.</t>
        </r>
      </text>
    </comment>
  </commentList>
</comments>
</file>

<file path=xl/sharedStrings.xml><?xml version="1.0" encoding="utf-8"?>
<sst xmlns="http://schemas.openxmlformats.org/spreadsheetml/2006/main" count="104" uniqueCount="49">
  <si>
    <t>Utility</t>
  </si>
  <si>
    <t>Risk Tolerance Coefficient</t>
  </si>
  <si>
    <t>EU</t>
  </si>
  <si>
    <t>CE</t>
  </si>
  <si>
    <t>EMV</t>
  </si>
  <si>
    <t>rtol</t>
  </si>
  <si>
    <t>$</t>
  </si>
  <si>
    <t>RN$</t>
  </si>
  <si>
    <t>Starting base company value</t>
  </si>
  <si>
    <t>Starting Net Worth</t>
  </si>
  <si>
    <t>Is Well Cost along branch?</t>
  </si>
  <si>
    <t>Difference</t>
  </si>
  <si>
    <t>2-well minus 1-well</t>
  </si>
  <si>
    <t>All amounts in 000's</t>
  </si>
  <si>
    <t>NPV</t>
  </si>
  <si>
    <t>Field values and well cost are embedded in formulas.</t>
  </si>
  <si>
    <t>Risk Tolerance Coeff.</t>
  </si>
  <si>
    <t>Development Well Decision Exercise</t>
  </si>
  <si>
    <t>Bonus Question #4.  Combining Two Similar Discoveries, One Well Each</t>
  </si>
  <si>
    <t>=r</t>
  </si>
  <si>
    <t>$million</t>
  </si>
  <si>
    <t>--------------$milllions -----------------</t>
  </si>
  <si>
    <t>$ millions</t>
  </si>
  <si>
    <t>---------RN$milllions ---------</t>
  </si>
  <si>
    <t>Field Size</t>
  </si>
  <si>
    <t>Probability</t>
  </si>
  <si>
    <t>Probabilty</t>
  </si>
  <si>
    <t>Outcome</t>
  </si>
  <si>
    <t>Expected</t>
  </si>
  <si>
    <t>Discovery 1</t>
  </si>
  <si>
    <t>Disc. 1 Size</t>
  </si>
  <si>
    <t>Discovery 2</t>
  </si>
  <si>
    <t>Disc. 2 Size</t>
  </si>
  <si>
    <t>Total</t>
  </si>
  <si>
    <t>This Outcome</t>
  </si>
  <si>
    <t>L</t>
  </si>
  <si>
    <t>S</t>
  </si>
  <si>
    <t>using the inverse utility function</t>
  </si>
  <si>
    <t>Development Well Decision (ADA Section 360)</t>
  </si>
  <si>
    <t>Copyright (C) 1999-2014 by John R. Schuyler.  All rights reserved.</t>
  </si>
  <si>
    <t>Field values are embedded in formulas.</t>
  </si>
  <si>
    <t>Field 1 - one well</t>
  </si>
  <si>
    <t>Field 2 - one well</t>
  </si>
  <si>
    <t>One well case from Main</t>
  </si>
  <si>
    <t>Two field case is NOT twice this value.  EUs do not add.</t>
  </si>
  <si>
    <t>Two field case is twice this value.  CEs add if using an exponetial utility function and if the two fields are independent.</t>
  </si>
  <si>
    <t>Two field case is twice this value.  EMVs always add.</t>
  </si>
  <si>
    <t>$NPV</t>
  </si>
  <si>
    <t>Copyright (C) 1999-2012 by John R. Schuyler.  All rights reserved.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</si>
</sst>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0.0"/>
    <numFmt numFmtId="166" formatCode="0.000"/>
    <numFmt numFmtId="167" formatCode="#,##0.00000"/>
  </numFmts>
  <fonts count="10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b/>
      <u/>
      <sz val="10"/>
      <name val="Arial"/>
      <family val="2"/>
    </font>
    <font>
      <i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3" fontId="0" fillId="0" borderId="0" xfId="1" applyNumberFormat="1" applyFont="1"/>
    <xf numFmtId="3" fontId="0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right"/>
    </xf>
    <xf numFmtId="3" fontId="0" fillId="0" borderId="0" xfId="1" applyNumberFormat="1" applyFont="1" applyAlignment="1">
      <alignment horizontal="center"/>
    </xf>
    <xf numFmtId="4" fontId="0" fillId="0" borderId="0" xfId="1" applyNumberFormat="1" applyFont="1"/>
    <xf numFmtId="3" fontId="0" fillId="2" borderId="1" xfId="1" applyNumberFormat="1" applyFont="1" applyFill="1" applyBorder="1" applyAlignment="1">
      <alignment horizontal="right"/>
    </xf>
    <xf numFmtId="3" fontId="0" fillId="2" borderId="2" xfId="1" applyNumberFormat="1" applyFont="1" applyFill="1" applyBorder="1"/>
    <xf numFmtId="3" fontId="0" fillId="2" borderId="3" xfId="1" applyNumberFormat="1" applyFont="1" applyFill="1" applyBorder="1" applyAlignment="1">
      <alignment horizontal="right"/>
    </xf>
    <xf numFmtId="3" fontId="0" fillId="2" borderId="4" xfId="1" applyNumberFormat="1" applyFont="1" applyFill="1" applyBorder="1"/>
    <xf numFmtId="3" fontId="6" fillId="0" borderId="0" xfId="1" applyNumberFormat="1" applyFont="1"/>
    <xf numFmtId="3" fontId="3" fillId="3" borderId="0" xfId="1" applyNumberFormat="1" applyFont="1" applyFill="1" applyAlignment="1">
      <alignment horizontal="right"/>
    </xf>
    <xf numFmtId="3" fontId="0" fillId="3" borderId="0" xfId="1" applyNumberFormat="1" applyFont="1" applyFill="1"/>
    <xf numFmtId="3" fontId="0" fillId="0" borderId="0" xfId="1" applyNumberFormat="1" applyFont="1" applyFill="1"/>
    <xf numFmtId="3" fontId="6" fillId="0" borderId="0" xfId="1" applyNumberFormat="1" applyFont="1" applyAlignment="1">
      <alignment horizontal="right"/>
    </xf>
    <xf numFmtId="3" fontId="0" fillId="4" borderId="0" xfId="1" applyNumberFormat="1" applyFont="1" applyFill="1"/>
    <xf numFmtId="3" fontId="0" fillId="4" borderId="0" xfId="1" applyNumberFormat="1" applyFont="1" applyFill="1" applyAlignment="1">
      <alignment horizontal="center"/>
    </xf>
    <xf numFmtId="3" fontId="7" fillId="0" borderId="0" xfId="1" applyNumberFormat="1" applyFont="1"/>
    <xf numFmtId="0" fontId="6" fillId="0" borderId="0" xfId="0" applyFont="1"/>
    <xf numFmtId="0" fontId="6" fillId="0" borderId="5" xfId="0" applyFont="1" applyBorder="1"/>
    <xf numFmtId="0" fontId="6" fillId="0" borderId="6" xfId="0" quotePrefix="1" applyFont="1" applyBorder="1"/>
    <xf numFmtId="0" fontId="6" fillId="0" borderId="3" xfId="0" quotePrefix="1" applyFont="1" applyBorder="1" applyAlignment="1">
      <alignment horizontal="right"/>
    </xf>
    <xf numFmtId="0" fontId="6" fillId="0" borderId="4" xfId="0" applyFont="1" applyBorder="1"/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166" fontId="6" fillId="0" borderId="0" xfId="0" quotePrefix="1" applyNumberFormat="1" applyFont="1" applyAlignment="1">
      <alignment horizontal="center"/>
    </xf>
    <xf numFmtId="3" fontId="5" fillId="0" borderId="0" xfId="1" applyNumberFormat="1" applyFont="1"/>
    <xf numFmtId="0" fontId="5" fillId="0" borderId="0" xfId="0" applyFont="1"/>
    <xf numFmtId="3" fontId="5" fillId="0" borderId="0" xfId="1" applyNumberFormat="1" applyFont="1" applyFill="1"/>
    <xf numFmtId="3" fontId="1" fillId="3" borderId="0" xfId="1" applyNumberFormat="1" applyFont="1" applyFill="1" applyAlignment="1">
      <alignment horizontal="left"/>
    </xf>
    <xf numFmtId="3" fontId="1" fillId="3" borderId="0" xfId="1" applyNumberFormat="1" applyFont="1" applyFill="1" applyAlignment="1">
      <alignment horizontal="center"/>
    </xf>
    <xf numFmtId="3" fontId="0" fillId="0" borderId="0" xfId="1" applyNumberFormat="1" applyFont="1" applyFill="1" applyAlignment="1">
      <alignment horizontal="center"/>
    </xf>
    <xf numFmtId="0" fontId="1" fillId="0" borderId="0" xfId="0" applyFont="1"/>
    <xf numFmtId="3" fontId="2" fillId="0" borderId="0" xfId="1" applyNumberFormat="1" applyFont="1" applyAlignment="1">
      <alignment horizontal="center"/>
    </xf>
    <xf numFmtId="3" fontId="1" fillId="0" borderId="0" xfId="1" applyNumberFormat="1" applyFont="1" applyAlignment="1">
      <alignment horizontal="center"/>
    </xf>
    <xf numFmtId="4" fontId="0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top"/>
    </xf>
    <xf numFmtId="2" fontId="0" fillId="0" borderId="0" xfId="0" applyNumberFormat="1" applyAlignment="1">
      <alignment horizontal="center"/>
    </xf>
    <xf numFmtId="3" fontId="6" fillId="0" borderId="0" xfId="1" applyNumberFormat="1" applyFont="1" applyAlignment="1">
      <alignment horizontal="center"/>
    </xf>
    <xf numFmtId="3" fontId="0" fillId="2" borderId="5" xfId="1" applyNumberFormat="1" applyFont="1" applyFill="1" applyBorder="1" applyAlignment="1">
      <alignment horizontal="center"/>
    </xf>
    <xf numFmtId="0" fontId="0" fillId="0" borderId="6" xfId="0" applyBorder="1"/>
    <xf numFmtId="3" fontId="0" fillId="2" borderId="1" xfId="1" applyNumberFormat="1" applyFont="1" applyFill="1" applyBorder="1" applyAlignment="1">
      <alignment horizontal="center"/>
    </xf>
    <xf numFmtId="0" fontId="0" fillId="0" borderId="2" xfId="0" applyBorder="1"/>
    <xf numFmtId="0" fontId="6" fillId="0" borderId="0" xfId="0" quotePrefix="1" applyFont="1" applyAlignment="1">
      <alignment horizontal="center"/>
    </xf>
    <xf numFmtId="3" fontId="0" fillId="0" borderId="0" xfId="1" applyNumberFormat="1" applyFont="1" applyFill="1" applyAlignment="1">
      <alignment horizontal="right"/>
    </xf>
    <xf numFmtId="3" fontId="1" fillId="0" borderId="0" xfId="1" applyNumberFormat="1" applyFont="1" applyFill="1" applyAlignment="1">
      <alignment horizontal="right"/>
    </xf>
    <xf numFmtId="3" fontId="0" fillId="3" borderId="0" xfId="1" applyNumberFormat="1" applyFont="1" applyFill="1" applyAlignment="1">
      <alignment horizontal="center"/>
    </xf>
    <xf numFmtId="167" fontId="0" fillId="0" borderId="0" xfId="1" applyNumberFormat="1" applyFont="1" applyAlignment="1">
      <alignment horizontal="center"/>
    </xf>
    <xf numFmtId="167" fontId="0" fillId="0" borderId="0" xfId="1" applyNumberFormat="1" applyFont="1"/>
    <xf numFmtId="3" fontId="9" fillId="0" borderId="0" xfId="1" applyNumberFormat="1" applyFont="1"/>
  </cellXfs>
  <cellStyles count="2">
    <cellStyle name="Comma" xfId="1" builtinId="3"/>
    <cellStyle name="Normal" xfId="0" builtinId="0"/>
  </cellStyles>
  <dxfs count="18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9</xdr:row>
      <xdr:rowOff>146049</xdr:rowOff>
    </xdr:from>
    <xdr:to>
      <xdr:col>4</xdr:col>
      <xdr:colOff>431800</xdr:colOff>
      <xdr:row>13</xdr:row>
      <xdr:rowOff>142874</xdr:rowOff>
    </xdr:to>
    <xdr:sp macro="" textlink="">
      <xdr:nvSpPr>
        <xdr:cNvPr id="1040" name="Freeform 16"/>
        <xdr:cNvSpPr>
          <a:spLocks/>
        </xdr:cNvSpPr>
      </xdr:nvSpPr>
      <xdr:spPr bwMode="auto">
        <a:xfrm>
          <a:off x="1362075" y="1631949"/>
          <a:ext cx="1597025" cy="657225"/>
        </a:xfrm>
        <a:custGeom>
          <a:avLst/>
          <a:gdLst/>
          <a:ahLst/>
          <a:cxnLst>
            <a:cxn ang="0">
              <a:pos x="0" y="68"/>
            </a:cxn>
            <a:cxn ang="0">
              <a:pos x="48" y="0"/>
            </a:cxn>
            <a:cxn ang="0">
              <a:pos x="135" y="0"/>
            </a:cxn>
          </a:cxnLst>
          <a:rect l="0" t="0" r="r" b="b"/>
          <a:pathLst>
            <a:path w="135" h="68">
              <a:moveTo>
                <a:pt x="0" y="68"/>
              </a:moveTo>
              <a:lnTo>
                <a:pt x="48" y="0"/>
              </a:lnTo>
              <a:lnTo>
                <a:pt x="135" y="0"/>
              </a:lnTo>
            </a:path>
          </a:pathLst>
        </a:custGeom>
        <a:noFill/>
        <a:ln w="9525">
          <a:solidFill>
            <a:srgbClr val="000000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38100</xdr:colOff>
      <xdr:row>13</xdr:row>
      <xdr:rowOff>57150</xdr:rowOff>
    </xdr:from>
    <xdr:to>
      <xdr:col>2</xdr:col>
      <xdr:colOff>342900</xdr:colOff>
      <xdr:row>15</xdr:row>
      <xdr:rowOff>38100</xdr:rowOff>
    </xdr:to>
    <xdr:sp macro="" textlink="">
      <xdr:nvSpPr>
        <xdr:cNvPr id="1025" name="Rectangle 1" descr="3d9c8f6a-97d3-4cbf-8a22-ddfd7e680a7c"/>
        <xdr:cNvSpPr>
          <a:spLocks noChangeArrowheads="1"/>
        </xdr:cNvSpPr>
      </xdr:nvSpPr>
      <xdr:spPr bwMode="auto">
        <a:xfrm>
          <a:off x="1066800" y="2162175"/>
          <a:ext cx="304800" cy="3048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447675</xdr:colOff>
      <xdr:row>17</xdr:row>
      <xdr:rowOff>123825</xdr:rowOff>
    </xdr:from>
    <xdr:to>
      <xdr:col>5</xdr:col>
      <xdr:colOff>180975</xdr:colOff>
      <xdr:row>19</xdr:row>
      <xdr:rowOff>142875</xdr:rowOff>
    </xdr:to>
    <xdr:sp macro="" textlink="">
      <xdr:nvSpPr>
        <xdr:cNvPr id="1027" name="Oval 3" descr="7feff660-ec30-4f5e-9fe7-80b9cd66e407"/>
        <xdr:cNvSpPr>
          <a:spLocks noChangeArrowheads="1"/>
        </xdr:cNvSpPr>
      </xdr:nvSpPr>
      <xdr:spPr bwMode="auto">
        <a:xfrm>
          <a:off x="2971800" y="2876550"/>
          <a:ext cx="371475" cy="3429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428625</xdr:colOff>
      <xdr:row>8</xdr:row>
      <xdr:rowOff>133350</xdr:rowOff>
    </xdr:from>
    <xdr:to>
      <xdr:col>5</xdr:col>
      <xdr:colOff>161925</xdr:colOff>
      <xdr:row>10</xdr:row>
      <xdr:rowOff>152400</xdr:rowOff>
    </xdr:to>
    <xdr:sp macro="" textlink="">
      <xdr:nvSpPr>
        <xdr:cNvPr id="1028" name="Oval 4" descr="ffbcda06-d413-448f-9b07-f12108ba9767"/>
        <xdr:cNvSpPr>
          <a:spLocks noChangeArrowheads="1"/>
        </xdr:cNvSpPr>
      </xdr:nvSpPr>
      <xdr:spPr bwMode="auto">
        <a:xfrm>
          <a:off x="2952750" y="1428750"/>
          <a:ext cx="371475" cy="3429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114300</xdr:colOff>
      <xdr:row>16</xdr:row>
      <xdr:rowOff>76200</xdr:rowOff>
    </xdr:from>
    <xdr:to>
      <xdr:col>7</xdr:col>
      <xdr:colOff>219075</xdr:colOff>
      <xdr:row>18</xdr:row>
      <xdr:rowOff>12700</xdr:rowOff>
    </xdr:to>
    <xdr:sp macro="" textlink="">
      <xdr:nvSpPr>
        <xdr:cNvPr id="1032" name="Freeform 8"/>
        <xdr:cNvSpPr>
          <a:spLocks/>
        </xdr:cNvSpPr>
      </xdr:nvSpPr>
      <xdr:spPr bwMode="auto">
        <a:xfrm>
          <a:off x="3282950" y="2717800"/>
          <a:ext cx="1336675" cy="266700"/>
        </a:xfrm>
        <a:custGeom>
          <a:avLst/>
          <a:gdLst/>
          <a:ahLst/>
          <a:cxnLst>
            <a:cxn ang="0">
              <a:pos x="0" y="22"/>
            </a:cxn>
            <a:cxn ang="0">
              <a:pos x="18" y="0"/>
            </a:cxn>
            <a:cxn ang="0">
              <a:pos x="145" y="0"/>
            </a:cxn>
          </a:cxnLst>
          <a:rect l="0" t="0" r="r" b="b"/>
          <a:pathLst>
            <a:path w="145" h="22">
              <a:moveTo>
                <a:pt x="0" y="22"/>
              </a:moveTo>
              <a:lnTo>
                <a:pt x="18" y="0"/>
              </a:lnTo>
              <a:lnTo>
                <a:pt x="145" y="0"/>
              </a:lnTo>
            </a:path>
          </a:pathLst>
        </a:custGeom>
        <a:noFill/>
        <a:ln w="9525">
          <a:solidFill>
            <a:srgbClr val="000000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101600</xdr:colOff>
      <xdr:row>19</xdr:row>
      <xdr:rowOff>95250</xdr:rowOff>
    </xdr:from>
    <xdr:to>
      <xdr:col>7</xdr:col>
      <xdr:colOff>219075</xdr:colOff>
      <xdr:row>21</xdr:row>
      <xdr:rowOff>28575</xdr:rowOff>
    </xdr:to>
    <xdr:sp macro="" textlink="">
      <xdr:nvSpPr>
        <xdr:cNvPr id="1035" name="Freeform 11"/>
        <xdr:cNvSpPr>
          <a:spLocks/>
        </xdr:cNvSpPr>
      </xdr:nvSpPr>
      <xdr:spPr bwMode="auto">
        <a:xfrm flipV="1">
          <a:off x="3270250" y="3232150"/>
          <a:ext cx="1349375" cy="263525"/>
        </a:xfrm>
        <a:custGeom>
          <a:avLst/>
          <a:gdLst/>
          <a:ahLst/>
          <a:cxnLst>
            <a:cxn ang="0">
              <a:pos x="0" y="22"/>
            </a:cxn>
            <a:cxn ang="0">
              <a:pos x="18" y="0"/>
            </a:cxn>
            <a:cxn ang="0">
              <a:pos x="145" y="0"/>
            </a:cxn>
          </a:cxnLst>
          <a:rect l="0" t="0" r="r" b="b"/>
          <a:pathLst>
            <a:path w="145" h="22">
              <a:moveTo>
                <a:pt x="0" y="22"/>
              </a:moveTo>
              <a:lnTo>
                <a:pt x="18" y="0"/>
              </a:lnTo>
              <a:lnTo>
                <a:pt x="145" y="0"/>
              </a:lnTo>
            </a:path>
          </a:pathLst>
        </a:custGeom>
        <a:noFill/>
        <a:ln w="9525">
          <a:solidFill>
            <a:srgbClr val="000000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76200</xdr:colOff>
      <xdr:row>10</xdr:row>
      <xdr:rowOff>114300</xdr:rowOff>
    </xdr:from>
    <xdr:to>
      <xdr:col>7</xdr:col>
      <xdr:colOff>219075</xdr:colOff>
      <xdr:row>12</xdr:row>
      <xdr:rowOff>28575</xdr:rowOff>
    </xdr:to>
    <xdr:sp macro="" textlink="">
      <xdr:nvSpPr>
        <xdr:cNvPr id="1036" name="Freeform 12"/>
        <xdr:cNvSpPr>
          <a:spLocks/>
        </xdr:cNvSpPr>
      </xdr:nvSpPr>
      <xdr:spPr bwMode="auto">
        <a:xfrm flipV="1">
          <a:off x="3244850" y="1765300"/>
          <a:ext cx="1374775" cy="244475"/>
        </a:xfrm>
        <a:custGeom>
          <a:avLst/>
          <a:gdLst/>
          <a:ahLst/>
          <a:cxnLst>
            <a:cxn ang="0">
              <a:pos x="0" y="22"/>
            </a:cxn>
            <a:cxn ang="0">
              <a:pos x="18" y="0"/>
            </a:cxn>
            <a:cxn ang="0">
              <a:pos x="145" y="0"/>
            </a:cxn>
          </a:cxnLst>
          <a:rect l="0" t="0" r="r" b="b"/>
          <a:pathLst>
            <a:path w="145" h="22">
              <a:moveTo>
                <a:pt x="0" y="22"/>
              </a:moveTo>
              <a:lnTo>
                <a:pt x="18" y="0"/>
              </a:lnTo>
              <a:lnTo>
                <a:pt x="145" y="0"/>
              </a:lnTo>
            </a:path>
          </a:pathLst>
        </a:custGeom>
        <a:noFill/>
        <a:ln w="9525">
          <a:solidFill>
            <a:srgbClr val="000000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114300</xdr:colOff>
      <xdr:row>7</xdr:row>
      <xdr:rowOff>104775</xdr:rowOff>
    </xdr:from>
    <xdr:to>
      <xdr:col>7</xdr:col>
      <xdr:colOff>219075</xdr:colOff>
      <xdr:row>9</xdr:row>
      <xdr:rowOff>12700</xdr:rowOff>
    </xdr:to>
    <xdr:sp macro="" textlink="">
      <xdr:nvSpPr>
        <xdr:cNvPr id="1038" name="Freeform 14"/>
        <xdr:cNvSpPr>
          <a:spLocks/>
        </xdr:cNvSpPr>
      </xdr:nvSpPr>
      <xdr:spPr bwMode="auto">
        <a:xfrm>
          <a:off x="3282950" y="1260475"/>
          <a:ext cx="1336675" cy="238125"/>
        </a:xfrm>
        <a:custGeom>
          <a:avLst/>
          <a:gdLst/>
          <a:ahLst/>
          <a:cxnLst>
            <a:cxn ang="0">
              <a:pos x="0" y="22"/>
            </a:cxn>
            <a:cxn ang="0">
              <a:pos x="18" y="0"/>
            </a:cxn>
            <a:cxn ang="0">
              <a:pos x="145" y="0"/>
            </a:cxn>
          </a:cxnLst>
          <a:rect l="0" t="0" r="r" b="b"/>
          <a:pathLst>
            <a:path w="145" h="22">
              <a:moveTo>
                <a:pt x="0" y="22"/>
              </a:moveTo>
              <a:lnTo>
                <a:pt x="18" y="0"/>
              </a:lnTo>
              <a:lnTo>
                <a:pt x="145" y="0"/>
              </a:lnTo>
            </a:path>
          </a:pathLst>
        </a:custGeom>
        <a:noFill/>
        <a:ln w="9525">
          <a:solidFill>
            <a:srgbClr val="000000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342900</xdr:colOff>
      <xdr:row>14</xdr:row>
      <xdr:rowOff>133350</xdr:rowOff>
    </xdr:from>
    <xdr:to>
      <xdr:col>4</xdr:col>
      <xdr:colOff>444500</xdr:colOff>
      <xdr:row>18</xdr:row>
      <xdr:rowOff>146050</xdr:rowOff>
    </xdr:to>
    <xdr:sp macro="" textlink="">
      <xdr:nvSpPr>
        <xdr:cNvPr id="1039" name="Freeform 15"/>
        <xdr:cNvSpPr>
          <a:spLocks/>
        </xdr:cNvSpPr>
      </xdr:nvSpPr>
      <xdr:spPr bwMode="auto">
        <a:xfrm flipV="1">
          <a:off x="1371600" y="2444750"/>
          <a:ext cx="1600200" cy="673100"/>
        </a:xfrm>
        <a:custGeom>
          <a:avLst/>
          <a:gdLst/>
          <a:ahLst/>
          <a:cxnLst>
            <a:cxn ang="0">
              <a:pos x="0" y="68"/>
            </a:cxn>
            <a:cxn ang="0">
              <a:pos x="48" y="0"/>
            </a:cxn>
            <a:cxn ang="0">
              <a:pos x="135" y="0"/>
            </a:cxn>
          </a:cxnLst>
          <a:rect l="0" t="0" r="r" b="b"/>
          <a:pathLst>
            <a:path w="135" h="68">
              <a:moveTo>
                <a:pt x="0" y="68"/>
              </a:moveTo>
              <a:lnTo>
                <a:pt x="48" y="0"/>
              </a:lnTo>
              <a:lnTo>
                <a:pt x="135" y="0"/>
              </a:lnTo>
            </a:path>
          </a:pathLst>
        </a:custGeom>
        <a:noFill/>
        <a:ln w="9525">
          <a:solidFill>
            <a:srgbClr val="000000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352425</xdr:colOff>
      <xdr:row>3</xdr:row>
      <xdr:rowOff>28575</xdr:rowOff>
    </xdr:from>
    <xdr:to>
      <xdr:col>8</xdr:col>
      <xdr:colOff>352425</xdr:colOff>
      <xdr:row>6</xdr:row>
      <xdr:rowOff>9525</xdr:rowOff>
    </xdr:to>
    <xdr:sp macro="" textlink="">
      <xdr:nvSpPr>
        <xdr:cNvPr id="1051" name="Line 27"/>
        <xdr:cNvSpPr>
          <a:spLocks noChangeShapeType="1"/>
        </xdr:cNvSpPr>
      </xdr:nvSpPr>
      <xdr:spPr bwMode="auto">
        <a:xfrm>
          <a:off x="4962525" y="514350"/>
          <a:ext cx="0" cy="466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429290</xdr:colOff>
      <xdr:row>9</xdr:row>
      <xdr:rowOff>20102</xdr:rowOff>
    </xdr:from>
    <xdr:to>
      <xdr:col>4</xdr:col>
      <xdr:colOff>647660</xdr:colOff>
      <xdr:row>13</xdr:row>
      <xdr:rowOff>16927</xdr:rowOff>
    </xdr:to>
    <xdr:sp macro="" textlink="">
      <xdr:nvSpPr>
        <xdr:cNvPr id="2" name="Freeform 16"/>
        <xdr:cNvSpPr>
          <a:spLocks/>
        </xdr:cNvSpPr>
      </xdr:nvSpPr>
      <xdr:spPr bwMode="auto">
        <a:xfrm>
          <a:off x="1508790" y="1480602"/>
          <a:ext cx="1671814" cy="645936"/>
        </a:xfrm>
        <a:custGeom>
          <a:avLst/>
          <a:gdLst/>
          <a:ahLst/>
          <a:cxnLst>
            <a:cxn ang="0">
              <a:pos x="0" y="68"/>
            </a:cxn>
            <a:cxn ang="0">
              <a:pos x="48" y="0"/>
            </a:cxn>
            <a:cxn ang="0">
              <a:pos x="135" y="0"/>
            </a:cxn>
          </a:cxnLst>
          <a:rect l="0" t="0" r="r" b="b"/>
          <a:pathLst>
            <a:path w="135" h="68">
              <a:moveTo>
                <a:pt x="0" y="68"/>
              </a:moveTo>
              <a:lnTo>
                <a:pt x="48" y="0"/>
              </a:lnTo>
              <a:lnTo>
                <a:pt x="135" y="0"/>
              </a:lnTo>
            </a:path>
          </a:pathLst>
        </a:custGeom>
        <a:noFill/>
        <a:ln w="9525">
          <a:solidFill>
            <a:srgbClr val="000000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134015</xdr:colOff>
      <xdr:row>12</xdr:row>
      <xdr:rowOff>93481</xdr:rowOff>
    </xdr:from>
    <xdr:to>
      <xdr:col>2</xdr:col>
      <xdr:colOff>438815</xdr:colOff>
      <xdr:row>14</xdr:row>
      <xdr:rowOff>74431</xdr:rowOff>
    </xdr:to>
    <xdr:sp macro="" textlink="">
      <xdr:nvSpPr>
        <xdr:cNvPr id="3" name="Rectangle 1" descr="3d9c8f6a-97d3-4cbf-8a22-ddfd7e680a7c"/>
        <xdr:cNvSpPr>
          <a:spLocks noChangeArrowheads="1"/>
        </xdr:cNvSpPr>
      </xdr:nvSpPr>
      <xdr:spPr bwMode="auto">
        <a:xfrm>
          <a:off x="1213515" y="2040814"/>
          <a:ext cx="304800" cy="30550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663535</xdr:colOff>
      <xdr:row>16</xdr:row>
      <xdr:rowOff>160156</xdr:rowOff>
    </xdr:from>
    <xdr:to>
      <xdr:col>5</xdr:col>
      <xdr:colOff>269835</xdr:colOff>
      <xdr:row>19</xdr:row>
      <xdr:rowOff>16928</xdr:rowOff>
    </xdr:to>
    <xdr:sp macro="" textlink="">
      <xdr:nvSpPr>
        <xdr:cNvPr id="4" name="Oval 3" descr="7feff660-ec30-4f5e-9fe7-80b9cd66e407"/>
        <xdr:cNvSpPr>
          <a:spLocks noChangeArrowheads="1"/>
        </xdr:cNvSpPr>
      </xdr:nvSpPr>
      <xdr:spPr bwMode="auto">
        <a:xfrm>
          <a:off x="3196479" y="2756600"/>
          <a:ext cx="403578" cy="343606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644485</xdr:colOff>
      <xdr:row>8</xdr:row>
      <xdr:rowOff>7403</xdr:rowOff>
    </xdr:from>
    <xdr:to>
      <xdr:col>5</xdr:col>
      <xdr:colOff>250785</xdr:colOff>
      <xdr:row>10</xdr:row>
      <xdr:rowOff>26453</xdr:rowOff>
    </xdr:to>
    <xdr:sp macro="" textlink="">
      <xdr:nvSpPr>
        <xdr:cNvPr id="5" name="Oval 4" descr="ffbcda06-d413-448f-9b07-f12108ba9767"/>
        <xdr:cNvSpPr>
          <a:spLocks noChangeArrowheads="1"/>
        </xdr:cNvSpPr>
      </xdr:nvSpPr>
      <xdr:spPr bwMode="auto">
        <a:xfrm>
          <a:off x="3177429" y="1305625"/>
          <a:ext cx="403578" cy="343606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203160</xdr:colOff>
      <xdr:row>15</xdr:row>
      <xdr:rowOff>112530</xdr:rowOff>
    </xdr:from>
    <xdr:to>
      <xdr:col>8</xdr:col>
      <xdr:colOff>82156</xdr:colOff>
      <xdr:row>17</xdr:row>
      <xdr:rowOff>49031</xdr:rowOff>
    </xdr:to>
    <xdr:sp macro="" textlink="">
      <xdr:nvSpPr>
        <xdr:cNvPr id="6" name="Freeform 8"/>
        <xdr:cNvSpPr>
          <a:spLocks/>
        </xdr:cNvSpPr>
      </xdr:nvSpPr>
      <xdr:spPr bwMode="auto">
        <a:xfrm>
          <a:off x="3533382" y="2546697"/>
          <a:ext cx="1395941" cy="261056"/>
        </a:xfrm>
        <a:custGeom>
          <a:avLst/>
          <a:gdLst/>
          <a:ahLst/>
          <a:cxnLst>
            <a:cxn ang="0">
              <a:pos x="0" y="22"/>
            </a:cxn>
            <a:cxn ang="0">
              <a:pos x="18" y="0"/>
            </a:cxn>
            <a:cxn ang="0">
              <a:pos x="145" y="0"/>
            </a:cxn>
          </a:cxnLst>
          <a:rect l="0" t="0" r="r" b="b"/>
          <a:pathLst>
            <a:path w="145" h="22">
              <a:moveTo>
                <a:pt x="0" y="22"/>
              </a:moveTo>
              <a:lnTo>
                <a:pt x="18" y="0"/>
              </a:lnTo>
              <a:lnTo>
                <a:pt x="145" y="0"/>
              </a:lnTo>
            </a:path>
          </a:pathLst>
        </a:custGeom>
        <a:noFill/>
        <a:ln w="9525">
          <a:solidFill>
            <a:srgbClr val="000000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190460</xdr:colOff>
      <xdr:row>18</xdr:row>
      <xdr:rowOff>131581</xdr:rowOff>
    </xdr:from>
    <xdr:to>
      <xdr:col>8</xdr:col>
      <xdr:colOff>82156</xdr:colOff>
      <xdr:row>20</xdr:row>
      <xdr:rowOff>64905</xdr:rowOff>
    </xdr:to>
    <xdr:sp macro="" textlink="">
      <xdr:nvSpPr>
        <xdr:cNvPr id="7" name="Freeform 11"/>
        <xdr:cNvSpPr>
          <a:spLocks/>
        </xdr:cNvSpPr>
      </xdr:nvSpPr>
      <xdr:spPr bwMode="auto">
        <a:xfrm flipV="1">
          <a:off x="3520682" y="3052581"/>
          <a:ext cx="1408641" cy="257880"/>
        </a:xfrm>
        <a:custGeom>
          <a:avLst/>
          <a:gdLst/>
          <a:ahLst/>
          <a:cxnLst>
            <a:cxn ang="0">
              <a:pos x="0" y="22"/>
            </a:cxn>
            <a:cxn ang="0">
              <a:pos x="18" y="0"/>
            </a:cxn>
            <a:cxn ang="0">
              <a:pos x="145" y="0"/>
            </a:cxn>
          </a:cxnLst>
          <a:rect l="0" t="0" r="r" b="b"/>
          <a:pathLst>
            <a:path w="145" h="22">
              <a:moveTo>
                <a:pt x="0" y="22"/>
              </a:moveTo>
              <a:lnTo>
                <a:pt x="18" y="0"/>
              </a:lnTo>
              <a:lnTo>
                <a:pt x="145" y="0"/>
              </a:lnTo>
            </a:path>
          </a:pathLst>
        </a:custGeom>
        <a:noFill/>
        <a:ln w="9525">
          <a:solidFill>
            <a:srgbClr val="000000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165060</xdr:colOff>
      <xdr:row>9</xdr:row>
      <xdr:rowOff>150631</xdr:rowOff>
    </xdr:from>
    <xdr:to>
      <xdr:col>8</xdr:col>
      <xdr:colOff>82156</xdr:colOff>
      <xdr:row>11</xdr:row>
      <xdr:rowOff>64905</xdr:rowOff>
    </xdr:to>
    <xdr:sp macro="" textlink="">
      <xdr:nvSpPr>
        <xdr:cNvPr id="8" name="Freeform 12"/>
        <xdr:cNvSpPr>
          <a:spLocks/>
        </xdr:cNvSpPr>
      </xdr:nvSpPr>
      <xdr:spPr bwMode="auto">
        <a:xfrm flipV="1">
          <a:off x="3495282" y="1611131"/>
          <a:ext cx="1434041" cy="238830"/>
        </a:xfrm>
        <a:custGeom>
          <a:avLst/>
          <a:gdLst/>
          <a:ahLst/>
          <a:cxnLst>
            <a:cxn ang="0">
              <a:pos x="0" y="22"/>
            </a:cxn>
            <a:cxn ang="0">
              <a:pos x="18" y="0"/>
            </a:cxn>
            <a:cxn ang="0">
              <a:pos x="145" y="0"/>
            </a:cxn>
          </a:cxnLst>
          <a:rect l="0" t="0" r="r" b="b"/>
          <a:pathLst>
            <a:path w="145" h="22">
              <a:moveTo>
                <a:pt x="0" y="22"/>
              </a:moveTo>
              <a:lnTo>
                <a:pt x="18" y="0"/>
              </a:lnTo>
              <a:lnTo>
                <a:pt x="145" y="0"/>
              </a:lnTo>
            </a:path>
          </a:pathLst>
        </a:custGeom>
        <a:noFill/>
        <a:ln w="9525">
          <a:solidFill>
            <a:srgbClr val="000000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203160</xdr:colOff>
      <xdr:row>6</xdr:row>
      <xdr:rowOff>134755</xdr:rowOff>
    </xdr:from>
    <xdr:to>
      <xdr:col>8</xdr:col>
      <xdr:colOff>82156</xdr:colOff>
      <xdr:row>8</xdr:row>
      <xdr:rowOff>49031</xdr:rowOff>
    </xdr:to>
    <xdr:sp macro="" textlink="">
      <xdr:nvSpPr>
        <xdr:cNvPr id="9" name="Freeform 14"/>
        <xdr:cNvSpPr>
          <a:spLocks/>
        </xdr:cNvSpPr>
      </xdr:nvSpPr>
      <xdr:spPr bwMode="auto">
        <a:xfrm>
          <a:off x="3533382" y="1108422"/>
          <a:ext cx="1395941" cy="238831"/>
        </a:xfrm>
        <a:custGeom>
          <a:avLst/>
          <a:gdLst/>
          <a:ahLst/>
          <a:cxnLst>
            <a:cxn ang="0">
              <a:pos x="0" y="22"/>
            </a:cxn>
            <a:cxn ang="0">
              <a:pos x="18" y="0"/>
            </a:cxn>
            <a:cxn ang="0">
              <a:pos x="145" y="0"/>
            </a:cxn>
          </a:cxnLst>
          <a:rect l="0" t="0" r="r" b="b"/>
          <a:pathLst>
            <a:path w="145" h="22">
              <a:moveTo>
                <a:pt x="0" y="22"/>
              </a:moveTo>
              <a:lnTo>
                <a:pt x="18" y="0"/>
              </a:lnTo>
              <a:lnTo>
                <a:pt x="145" y="0"/>
              </a:lnTo>
            </a:path>
          </a:pathLst>
        </a:custGeom>
        <a:noFill/>
        <a:ln w="9525">
          <a:solidFill>
            <a:srgbClr val="000000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438815</xdr:colOff>
      <xdr:row>14</xdr:row>
      <xdr:rowOff>7403</xdr:rowOff>
    </xdr:from>
    <xdr:to>
      <xdr:col>4</xdr:col>
      <xdr:colOff>660360</xdr:colOff>
      <xdr:row>18</xdr:row>
      <xdr:rowOff>20103</xdr:rowOff>
    </xdr:to>
    <xdr:sp macro="" textlink="">
      <xdr:nvSpPr>
        <xdr:cNvPr id="10" name="Freeform 15"/>
        <xdr:cNvSpPr>
          <a:spLocks/>
        </xdr:cNvSpPr>
      </xdr:nvSpPr>
      <xdr:spPr bwMode="auto">
        <a:xfrm flipV="1">
          <a:off x="1518315" y="2279292"/>
          <a:ext cx="1674989" cy="661811"/>
        </a:xfrm>
        <a:custGeom>
          <a:avLst/>
          <a:gdLst/>
          <a:ahLst/>
          <a:cxnLst>
            <a:cxn ang="0">
              <a:pos x="0" y="68"/>
            </a:cxn>
            <a:cxn ang="0">
              <a:pos x="48" y="0"/>
            </a:cxn>
            <a:cxn ang="0">
              <a:pos x="135" y="0"/>
            </a:cxn>
          </a:cxnLst>
          <a:rect l="0" t="0" r="r" b="b"/>
          <a:pathLst>
            <a:path w="135" h="68">
              <a:moveTo>
                <a:pt x="0" y="68"/>
              </a:moveTo>
              <a:lnTo>
                <a:pt x="48" y="0"/>
              </a:lnTo>
              <a:lnTo>
                <a:pt x="135" y="0"/>
              </a:lnTo>
            </a:path>
          </a:pathLst>
        </a:custGeom>
        <a:noFill/>
        <a:ln w="9525">
          <a:solidFill>
            <a:srgbClr val="000000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310444</xdr:colOff>
      <xdr:row>2</xdr:row>
      <xdr:rowOff>63499</xdr:rowOff>
    </xdr:from>
    <xdr:to>
      <xdr:col>8</xdr:col>
      <xdr:colOff>310444</xdr:colOff>
      <xdr:row>5</xdr:row>
      <xdr:rowOff>44449</xdr:rowOff>
    </xdr:to>
    <xdr:sp macro="" textlink="">
      <xdr:nvSpPr>
        <xdr:cNvPr id="11" name="Line 27"/>
        <xdr:cNvSpPr>
          <a:spLocks noChangeShapeType="1"/>
        </xdr:cNvSpPr>
      </xdr:nvSpPr>
      <xdr:spPr bwMode="auto">
        <a:xfrm>
          <a:off x="5157611" y="388055"/>
          <a:ext cx="0" cy="467783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11</xdr:row>
      <xdr:rowOff>142875</xdr:rowOff>
    </xdr:from>
    <xdr:to>
      <xdr:col>3</xdr:col>
      <xdr:colOff>209550</xdr:colOff>
      <xdr:row>14</xdr:row>
      <xdr:rowOff>12700</xdr:rowOff>
    </xdr:to>
    <xdr:sp macro="" textlink="">
      <xdr:nvSpPr>
        <xdr:cNvPr id="2" name="Oval 3" descr="8f0cce86-29a2-4185-8e84-aa8f79b4b210"/>
        <xdr:cNvSpPr>
          <a:spLocks noChangeArrowheads="1"/>
        </xdr:cNvSpPr>
      </xdr:nvSpPr>
      <xdr:spPr bwMode="auto">
        <a:xfrm>
          <a:off x="1647825" y="1924050"/>
          <a:ext cx="390525" cy="3556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92076</xdr:colOff>
      <xdr:row>8</xdr:row>
      <xdr:rowOff>146050</xdr:rowOff>
    </xdr:from>
    <xdr:to>
      <xdr:col>5</xdr:col>
      <xdr:colOff>260351</xdr:colOff>
      <xdr:row>11</xdr:row>
      <xdr:rowOff>117475</xdr:rowOff>
    </xdr:to>
    <xdr:sp macro="" textlink="">
      <xdr:nvSpPr>
        <xdr:cNvPr id="3" name="Freeform 8"/>
        <xdr:cNvSpPr>
          <a:spLocks/>
        </xdr:cNvSpPr>
      </xdr:nvSpPr>
      <xdr:spPr bwMode="auto">
        <a:xfrm>
          <a:off x="1920876" y="1441450"/>
          <a:ext cx="1387475" cy="457200"/>
        </a:xfrm>
        <a:custGeom>
          <a:avLst/>
          <a:gdLst>
            <a:gd name="T0" fmla="*/ 0 w 145"/>
            <a:gd name="T1" fmla="*/ 22 h 22"/>
            <a:gd name="T2" fmla="*/ 18 w 145"/>
            <a:gd name="T3" fmla="*/ 0 h 22"/>
            <a:gd name="T4" fmla="*/ 145 w 145"/>
            <a:gd name="T5" fmla="*/ 0 h 2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45" h="22">
              <a:moveTo>
                <a:pt x="0" y="22"/>
              </a:moveTo>
              <a:lnTo>
                <a:pt x="18" y="0"/>
              </a:lnTo>
              <a:lnTo>
                <a:pt x="145" y="0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79376</xdr:colOff>
      <xdr:row>14</xdr:row>
      <xdr:rowOff>38100</xdr:rowOff>
    </xdr:from>
    <xdr:to>
      <xdr:col>5</xdr:col>
      <xdr:colOff>273051</xdr:colOff>
      <xdr:row>17</xdr:row>
      <xdr:rowOff>34925</xdr:rowOff>
    </xdr:to>
    <xdr:sp macro="" textlink="">
      <xdr:nvSpPr>
        <xdr:cNvPr id="4" name="Freeform 11"/>
        <xdr:cNvSpPr>
          <a:spLocks/>
        </xdr:cNvSpPr>
      </xdr:nvSpPr>
      <xdr:spPr bwMode="auto">
        <a:xfrm flipV="1">
          <a:off x="1908176" y="2305050"/>
          <a:ext cx="1412875" cy="482600"/>
        </a:xfrm>
        <a:custGeom>
          <a:avLst/>
          <a:gdLst>
            <a:gd name="T0" fmla="*/ 0 w 145"/>
            <a:gd name="T1" fmla="*/ 22 h 22"/>
            <a:gd name="T2" fmla="*/ 18 w 145"/>
            <a:gd name="T3" fmla="*/ 0 h 22"/>
            <a:gd name="T4" fmla="*/ 145 w 145"/>
            <a:gd name="T5" fmla="*/ 0 h 2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45" h="22">
              <a:moveTo>
                <a:pt x="0" y="22"/>
              </a:moveTo>
              <a:lnTo>
                <a:pt x="18" y="0"/>
              </a:lnTo>
              <a:lnTo>
                <a:pt x="145" y="0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288926</xdr:colOff>
      <xdr:row>7</xdr:row>
      <xdr:rowOff>139700</xdr:rowOff>
    </xdr:from>
    <xdr:to>
      <xdr:col>6</xdr:col>
      <xdr:colOff>53976</xdr:colOff>
      <xdr:row>10</xdr:row>
      <xdr:rowOff>3175</xdr:rowOff>
    </xdr:to>
    <xdr:sp macro="" textlink="">
      <xdr:nvSpPr>
        <xdr:cNvPr id="5" name="Oval 3" descr="221967fa-0d77-4b25-ad0f-4188128a345c"/>
        <xdr:cNvSpPr>
          <a:spLocks noChangeArrowheads="1"/>
        </xdr:cNvSpPr>
      </xdr:nvSpPr>
      <xdr:spPr bwMode="auto">
        <a:xfrm>
          <a:off x="3336926" y="1273175"/>
          <a:ext cx="374650" cy="34925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6351</xdr:colOff>
      <xdr:row>6</xdr:row>
      <xdr:rowOff>76200</xdr:rowOff>
    </xdr:from>
    <xdr:to>
      <xdr:col>8</xdr:col>
      <xdr:colOff>104776</xdr:colOff>
      <xdr:row>7</xdr:row>
      <xdr:rowOff>127000</xdr:rowOff>
    </xdr:to>
    <xdr:sp macro="" textlink="">
      <xdr:nvSpPr>
        <xdr:cNvPr id="6" name="Freeform 8"/>
        <xdr:cNvSpPr>
          <a:spLocks/>
        </xdr:cNvSpPr>
      </xdr:nvSpPr>
      <xdr:spPr bwMode="auto">
        <a:xfrm>
          <a:off x="3663951" y="1047750"/>
          <a:ext cx="1317625" cy="212725"/>
        </a:xfrm>
        <a:custGeom>
          <a:avLst/>
          <a:gdLst>
            <a:gd name="T0" fmla="*/ 0 w 145"/>
            <a:gd name="T1" fmla="*/ 22 h 22"/>
            <a:gd name="T2" fmla="*/ 18 w 145"/>
            <a:gd name="T3" fmla="*/ 0 h 22"/>
            <a:gd name="T4" fmla="*/ 145 w 145"/>
            <a:gd name="T5" fmla="*/ 0 h 2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45" h="22">
              <a:moveTo>
                <a:pt x="0" y="22"/>
              </a:moveTo>
              <a:lnTo>
                <a:pt x="18" y="0"/>
              </a:lnTo>
              <a:lnTo>
                <a:pt x="145" y="0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606426</xdr:colOff>
      <xdr:row>9</xdr:row>
      <xdr:rowOff>152400</xdr:rowOff>
    </xdr:from>
    <xdr:to>
      <xdr:col>8</xdr:col>
      <xdr:colOff>104776</xdr:colOff>
      <xdr:row>11</xdr:row>
      <xdr:rowOff>44450</xdr:rowOff>
    </xdr:to>
    <xdr:sp macro="" textlink="">
      <xdr:nvSpPr>
        <xdr:cNvPr id="7" name="Freeform 11"/>
        <xdr:cNvSpPr>
          <a:spLocks/>
        </xdr:cNvSpPr>
      </xdr:nvSpPr>
      <xdr:spPr bwMode="auto">
        <a:xfrm flipV="1">
          <a:off x="3654426" y="1609725"/>
          <a:ext cx="1327150" cy="215900"/>
        </a:xfrm>
        <a:custGeom>
          <a:avLst/>
          <a:gdLst>
            <a:gd name="T0" fmla="*/ 0 w 145"/>
            <a:gd name="T1" fmla="*/ 22 h 22"/>
            <a:gd name="T2" fmla="*/ 18 w 145"/>
            <a:gd name="T3" fmla="*/ 0 h 22"/>
            <a:gd name="T4" fmla="*/ 145 w 145"/>
            <a:gd name="T5" fmla="*/ 0 h 2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45" h="22">
              <a:moveTo>
                <a:pt x="0" y="22"/>
              </a:moveTo>
              <a:lnTo>
                <a:pt x="18" y="0"/>
              </a:lnTo>
              <a:lnTo>
                <a:pt x="145" y="0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295276</xdr:colOff>
      <xdr:row>16</xdr:row>
      <xdr:rowOff>22225</xdr:rowOff>
    </xdr:from>
    <xdr:to>
      <xdr:col>6</xdr:col>
      <xdr:colOff>60326</xdr:colOff>
      <xdr:row>18</xdr:row>
      <xdr:rowOff>47625</xdr:rowOff>
    </xdr:to>
    <xdr:sp macro="" textlink="">
      <xdr:nvSpPr>
        <xdr:cNvPr id="8" name="Oval 3" descr="1d5d3d3e-ca11-4266-a3d2-b4fad94a27cc"/>
        <xdr:cNvSpPr>
          <a:spLocks noChangeArrowheads="1"/>
        </xdr:cNvSpPr>
      </xdr:nvSpPr>
      <xdr:spPr bwMode="auto">
        <a:xfrm>
          <a:off x="3343276" y="2613025"/>
          <a:ext cx="374650" cy="34925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12701</xdr:colOff>
      <xdr:row>14</xdr:row>
      <xdr:rowOff>133350</xdr:rowOff>
    </xdr:from>
    <xdr:to>
      <xdr:col>8</xdr:col>
      <xdr:colOff>111126</xdr:colOff>
      <xdr:row>16</xdr:row>
      <xdr:rowOff>22225</xdr:rowOff>
    </xdr:to>
    <xdr:sp macro="" textlink="">
      <xdr:nvSpPr>
        <xdr:cNvPr id="9" name="Freeform 8"/>
        <xdr:cNvSpPr>
          <a:spLocks/>
        </xdr:cNvSpPr>
      </xdr:nvSpPr>
      <xdr:spPr bwMode="auto">
        <a:xfrm>
          <a:off x="3670301" y="2400300"/>
          <a:ext cx="1317625" cy="212725"/>
        </a:xfrm>
        <a:custGeom>
          <a:avLst/>
          <a:gdLst>
            <a:gd name="T0" fmla="*/ 0 w 145"/>
            <a:gd name="T1" fmla="*/ 22 h 22"/>
            <a:gd name="T2" fmla="*/ 18 w 145"/>
            <a:gd name="T3" fmla="*/ 0 h 22"/>
            <a:gd name="T4" fmla="*/ 145 w 145"/>
            <a:gd name="T5" fmla="*/ 0 h 2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45" h="22">
              <a:moveTo>
                <a:pt x="0" y="22"/>
              </a:moveTo>
              <a:lnTo>
                <a:pt x="18" y="0"/>
              </a:lnTo>
              <a:lnTo>
                <a:pt x="145" y="0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3176</xdr:colOff>
      <xdr:row>18</xdr:row>
      <xdr:rowOff>47625</xdr:rowOff>
    </xdr:from>
    <xdr:to>
      <xdr:col>8</xdr:col>
      <xdr:colOff>111126</xdr:colOff>
      <xdr:row>19</xdr:row>
      <xdr:rowOff>101600</xdr:rowOff>
    </xdr:to>
    <xdr:sp macro="" textlink="">
      <xdr:nvSpPr>
        <xdr:cNvPr id="10" name="Freeform 11"/>
        <xdr:cNvSpPr>
          <a:spLocks/>
        </xdr:cNvSpPr>
      </xdr:nvSpPr>
      <xdr:spPr bwMode="auto">
        <a:xfrm flipV="1">
          <a:off x="3660776" y="2962275"/>
          <a:ext cx="1327150" cy="215900"/>
        </a:xfrm>
        <a:custGeom>
          <a:avLst/>
          <a:gdLst>
            <a:gd name="T0" fmla="*/ 0 w 145"/>
            <a:gd name="T1" fmla="*/ 22 h 22"/>
            <a:gd name="T2" fmla="*/ 18 w 145"/>
            <a:gd name="T3" fmla="*/ 0 h 22"/>
            <a:gd name="T4" fmla="*/ 145 w 145"/>
            <a:gd name="T5" fmla="*/ 0 h 2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45" h="22">
              <a:moveTo>
                <a:pt x="0" y="22"/>
              </a:moveTo>
              <a:lnTo>
                <a:pt x="18" y="0"/>
              </a:lnTo>
              <a:lnTo>
                <a:pt x="145" y="0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imothy/Downloads/360_utild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Costs on branch"/>
      <sheetName val="Company net worth"/>
      <sheetName val="Two fields"/>
    </sheetNames>
    <sheetDataSet>
      <sheetData sheetId="0">
        <row r="16">
          <cell r="E16">
            <v>4046.8470272733575</v>
          </cell>
        </row>
        <row r="20">
          <cell r="E20">
            <v>5250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4"/>
  <sheetViews>
    <sheetView zoomScale="90" zoomScaleNormal="90" workbookViewId="0">
      <selection activeCell="L19" sqref="L19"/>
    </sheetView>
  </sheetViews>
  <sheetFormatPr defaultColWidth="9.1796875" defaultRowHeight="12.5" x14ac:dyDescent="0.25"/>
  <cols>
    <col min="1" max="1" width="9.1796875" style="1"/>
    <col min="2" max="2" width="6.26953125" style="1" customWidth="1"/>
    <col min="3" max="3" width="12.1796875" style="1" customWidth="1"/>
    <col min="4" max="4" width="10.26953125" style="1" customWidth="1"/>
    <col min="5" max="5" width="9.54296875" style="1" bestFit="1" customWidth="1"/>
    <col min="6" max="6" width="9.26953125" style="1" bestFit="1" customWidth="1"/>
    <col min="7" max="7" width="9.1796875" style="1"/>
    <col min="8" max="8" width="3.26953125" style="1" customWidth="1"/>
    <col min="9" max="9" width="8.7265625" style="1" customWidth="1"/>
    <col min="10" max="10" width="9.81640625" style="1" customWidth="1"/>
    <col min="11" max="11" width="7.7265625" style="1" customWidth="1"/>
    <col min="12" max="12" width="10.1796875" style="1" customWidth="1"/>
    <col min="13" max="16384" width="9.1796875" style="1"/>
  </cols>
  <sheetData>
    <row r="1" spans="1:12" ht="13" x14ac:dyDescent="0.3">
      <c r="A1" s="34" t="str">
        <f ca="1">MID(CELL("filename"),FIND("[",CELL("filename"))+1,FIND("]",CELL("filename"))-FIND("[",CELL("filename"))-1)</f>
        <v>360_Util_DW_20140321.xlsx</v>
      </c>
      <c r="D1" s="10" t="s">
        <v>38</v>
      </c>
    </row>
    <row r="2" spans="1:12" ht="18" customHeight="1" x14ac:dyDescent="0.25"/>
    <row r="3" spans="1:12" ht="13" x14ac:dyDescent="0.3">
      <c r="C3" s="14" t="s">
        <v>10</v>
      </c>
      <c r="D3" s="11">
        <v>1</v>
      </c>
      <c r="E3" t="str">
        <f>IF(D3=0,"= False",IF(D3=1,"= True",""))</f>
        <v>= True</v>
      </c>
      <c r="F3" s="15"/>
      <c r="G3" s="15"/>
      <c r="H3" s="15"/>
      <c r="I3" s="16" t="s">
        <v>15</v>
      </c>
      <c r="J3" s="15"/>
      <c r="K3" s="15"/>
      <c r="L3" s="13"/>
    </row>
    <row r="4" spans="1:12" ht="13" x14ac:dyDescent="0.3">
      <c r="C4" s="14" t="s">
        <v>1</v>
      </c>
      <c r="D4" s="12">
        <v>10000</v>
      </c>
      <c r="E4" s="1" t="s">
        <v>5</v>
      </c>
    </row>
    <row r="5" spans="1:12" ht="13" x14ac:dyDescent="0.3">
      <c r="C5" s="14" t="s">
        <v>8</v>
      </c>
      <c r="D5" s="12">
        <v>0</v>
      </c>
      <c r="E5" s="1" t="s">
        <v>9</v>
      </c>
    </row>
    <row r="6" spans="1:12" x14ac:dyDescent="0.25">
      <c r="J6" s="2" t="s">
        <v>0</v>
      </c>
    </row>
    <row r="7" spans="1:12" x14ac:dyDescent="0.25">
      <c r="A7" s="17"/>
      <c r="E7" s="1" t="s">
        <v>13</v>
      </c>
      <c r="I7" s="3" t="s">
        <v>6</v>
      </c>
      <c r="J7" s="3" t="s">
        <v>7</v>
      </c>
    </row>
    <row r="8" spans="1:12" x14ac:dyDescent="0.25">
      <c r="D8" s="2" t="s">
        <v>2</v>
      </c>
      <c r="E8" s="4">
        <f>F9*J8+F12*J13</f>
        <v>4650.6470584972394</v>
      </c>
      <c r="I8" s="1">
        <f>10000+IF(NOT(D3),-1200,0)+NW</f>
        <v>10000</v>
      </c>
      <c r="J8" s="1">
        <f>rtol*(1-EXP(-I8/rtol))</f>
        <v>6321.2055882855766</v>
      </c>
    </row>
    <row r="9" spans="1:12" x14ac:dyDescent="0.25">
      <c r="D9" s="2" t="s">
        <v>3</v>
      </c>
      <c r="E9" s="4">
        <f>-rtol*LN(1-E8/rtol)</f>
        <v>6256.0948491413155</v>
      </c>
      <c r="F9" s="5">
        <v>0.3</v>
      </c>
      <c r="K9" s="47" t="s">
        <v>11</v>
      </c>
      <c r="L9" s="48"/>
    </row>
    <row r="10" spans="1:12" x14ac:dyDescent="0.25">
      <c r="K10" s="49" t="s">
        <v>12</v>
      </c>
      <c r="L10" s="50"/>
    </row>
    <row r="11" spans="1:12" x14ac:dyDescent="0.25">
      <c r="B11" s="2" t="s">
        <v>2</v>
      </c>
      <c r="C11" s="4">
        <f>rtol*(1-EXP(-C12/rtol))</f>
        <v>3968.6214004687658</v>
      </c>
      <c r="D11" s="1">
        <f>IF(D3,-1200,0)</f>
        <v>-1200</v>
      </c>
      <c r="K11" s="6" t="s">
        <v>4</v>
      </c>
      <c r="L11" s="7">
        <f>C13-E21</f>
        <v>50</v>
      </c>
    </row>
    <row r="12" spans="1:12" x14ac:dyDescent="0.25">
      <c r="B12" s="2" t="s">
        <v>3</v>
      </c>
      <c r="C12" s="4">
        <f>E9+D11</f>
        <v>5056.0948491413155</v>
      </c>
      <c r="D12" s="2" t="s">
        <v>4</v>
      </c>
      <c r="E12" s="4">
        <f>F9*I8+F12*I13</f>
        <v>6500</v>
      </c>
      <c r="F12" s="5">
        <v>0.7</v>
      </c>
      <c r="K12" s="8" t="s">
        <v>3</v>
      </c>
      <c r="L12" s="9">
        <f>C12-E18</f>
        <v>-130.54617493202295</v>
      </c>
    </row>
    <row r="13" spans="1:12" x14ac:dyDescent="0.25">
      <c r="B13" s="2" t="s">
        <v>4</v>
      </c>
      <c r="C13" s="4">
        <f>E12+D11</f>
        <v>5300</v>
      </c>
      <c r="I13" s="1">
        <f>5000+IF(NOT(D3),-1200,0)+NW</f>
        <v>5000</v>
      </c>
      <c r="J13" s="1">
        <f>rtol*(1-EXP(-I13/rtol))</f>
        <v>3934.6934028736659</v>
      </c>
    </row>
    <row r="16" spans="1:12" x14ac:dyDescent="0.25">
      <c r="D16" s="2"/>
      <c r="E16" s="2"/>
    </row>
    <row r="17" spans="1:10" x14ac:dyDescent="0.25">
      <c r="D17" s="2" t="s">
        <v>2</v>
      </c>
      <c r="E17" s="4">
        <f>F18*J17+F21*J22</f>
        <v>4046.8470272733575</v>
      </c>
      <c r="I17" s="1">
        <f>7000+NW</f>
        <v>7000</v>
      </c>
      <c r="J17" s="1">
        <f>rtol*(1-EXP(-I17/rtol))</f>
        <v>5034.1469620859043</v>
      </c>
    </row>
    <row r="18" spans="1:10" x14ac:dyDescent="0.25">
      <c r="D18" s="2" t="s">
        <v>3</v>
      </c>
      <c r="E18" s="4">
        <f>-rtol*LN(1-E17/rtol)</f>
        <v>5186.6410240733385</v>
      </c>
      <c r="F18" s="5">
        <v>0.3</v>
      </c>
    </row>
    <row r="21" spans="1:10" x14ac:dyDescent="0.25">
      <c r="D21" s="2" t="s">
        <v>4</v>
      </c>
      <c r="E21" s="4">
        <f>F18*I17+F21*I22</f>
        <v>5250</v>
      </c>
      <c r="F21" s="5">
        <v>0.7</v>
      </c>
    </row>
    <row r="22" spans="1:10" x14ac:dyDescent="0.25">
      <c r="I22" s="1">
        <f>4500+NW</f>
        <v>4500</v>
      </c>
      <c r="J22" s="1">
        <f>rtol*(1-EXP(-I22/rtol))</f>
        <v>3623.7184837822665</v>
      </c>
    </row>
    <row r="23" spans="1:10" x14ac:dyDescent="0.25">
      <c r="A23" s="33"/>
    </row>
    <row r="24" spans="1:10" x14ac:dyDescent="0.25">
      <c r="A24" s="35" t="s">
        <v>39</v>
      </c>
    </row>
  </sheetData>
  <mergeCells count="2">
    <mergeCell ref="K9:L9"/>
    <mergeCell ref="K10:L10"/>
  </mergeCells>
  <phoneticPr fontId="0" type="noConversion"/>
  <conditionalFormatting sqref="C11">
    <cfRule type="cellIs" dxfId="17" priority="1" stopIfTrue="1" operator="greaterThan">
      <formula>$E$17</formula>
    </cfRule>
  </conditionalFormatting>
  <conditionalFormatting sqref="C12">
    <cfRule type="cellIs" dxfId="16" priority="2" stopIfTrue="1" operator="greaterThan">
      <formula>$E$18</formula>
    </cfRule>
  </conditionalFormatting>
  <conditionalFormatting sqref="E17">
    <cfRule type="cellIs" dxfId="15" priority="3" stopIfTrue="1" operator="greaterThan">
      <formula>$C$11</formula>
    </cfRule>
  </conditionalFormatting>
  <conditionalFormatting sqref="E18">
    <cfRule type="cellIs" dxfId="14" priority="4" stopIfTrue="1" operator="greaterThan">
      <formula>$C$12</formula>
    </cfRule>
  </conditionalFormatting>
  <conditionalFormatting sqref="C13">
    <cfRule type="cellIs" dxfId="13" priority="5" stopIfTrue="1" operator="greaterThan">
      <formula>$E$21</formula>
    </cfRule>
  </conditionalFormatting>
  <conditionalFormatting sqref="E21">
    <cfRule type="cellIs" dxfId="12" priority="6" stopIfTrue="1" operator="greaterThan">
      <formula>$E$12</formula>
    </cfRule>
  </conditionalFormatting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zoomScale="90" zoomScaleNormal="90" workbookViewId="0">
      <selection activeCell="I27" sqref="I27"/>
    </sheetView>
  </sheetViews>
  <sheetFormatPr defaultColWidth="9.1796875" defaultRowHeight="12.5" x14ac:dyDescent="0.25"/>
  <cols>
    <col min="1" max="1" width="9.1796875" style="1"/>
    <col min="2" max="2" width="6.26953125" style="1" customWidth="1"/>
    <col min="3" max="3" width="10.54296875" style="1" customWidth="1"/>
    <col min="4" max="4" width="10.26953125" style="1" customWidth="1"/>
    <col min="5" max="5" width="11.453125" style="1" bestFit="1" customWidth="1"/>
    <col min="6" max="6" width="9.26953125" style="1" bestFit="1" customWidth="1"/>
    <col min="7" max="7" width="9.1796875" style="1"/>
    <col min="8" max="8" width="3.26953125" style="1" customWidth="1"/>
    <col min="9" max="9" width="8.7265625" style="1" customWidth="1"/>
    <col min="10" max="10" width="13.453125" style="1" customWidth="1"/>
    <col min="11" max="11" width="7.7265625" style="1" customWidth="1"/>
    <col min="12" max="12" width="10.1796875" style="1" customWidth="1"/>
    <col min="13" max="16384" width="9.1796875" style="1"/>
  </cols>
  <sheetData>
    <row r="1" spans="1:12" x14ac:dyDescent="0.25">
      <c r="E1" s="1" t="s">
        <v>13</v>
      </c>
    </row>
    <row r="2" spans="1:12" x14ac:dyDescent="0.25">
      <c r="A2" s="13"/>
      <c r="B2" s="13"/>
      <c r="C2" s="52"/>
      <c r="D2" s="53"/>
      <c r="F2" s="12"/>
      <c r="G2" s="12"/>
      <c r="H2" s="12"/>
      <c r="I2" s="54" t="s">
        <v>15</v>
      </c>
      <c r="J2" s="12"/>
      <c r="K2" s="12"/>
      <c r="L2" s="13"/>
    </row>
    <row r="3" spans="1:12" x14ac:dyDescent="0.25">
      <c r="A3" s="13"/>
      <c r="B3" s="13"/>
      <c r="C3" s="52"/>
      <c r="D3" s="13"/>
      <c r="E3" s="13"/>
    </row>
    <row r="4" spans="1:12" x14ac:dyDescent="0.25">
      <c r="C4" s="2" t="s">
        <v>8</v>
      </c>
      <c r="D4" s="12">
        <v>100000</v>
      </c>
      <c r="E4" s="1" t="s">
        <v>9</v>
      </c>
    </row>
    <row r="5" spans="1:12" x14ac:dyDescent="0.25">
      <c r="J5" s="2" t="s">
        <v>0</v>
      </c>
    </row>
    <row r="6" spans="1:12" x14ac:dyDescent="0.25">
      <c r="I6" s="3" t="s">
        <v>6</v>
      </c>
      <c r="J6" s="3" t="s">
        <v>7</v>
      </c>
    </row>
    <row r="7" spans="1:12" x14ac:dyDescent="0.25">
      <c r="D7" s="2" t="s">
        <v>2</v>
      </c>
      <c r="E7" s="55">
        <f>F8*J7+F11*J12</f>
        <v>9999.7261758352106</v>
      </c>
      <c r="I7" s="1">
        <f>10000-1200 + NWorth</f>
        <v>108800</v>
      </c>
      <c r="J7" s="56">
        <f>rtol*(1-EXP(-I7/rtol))</f>
        <v>9999.8116888494296</v>
      </c>
    </row>
    <row r="8" spans="1:12" x14ac:dyDescent="0.25">
      <c r="D8" s="2" t="s">
        <v>3</v>
      </c>
      <c r="E8" s="4">
        <f>-rtol*LN(1-E7/rtol)</f>
        <v>105056.09484915595</v>
      </c>
      <c r="F8" s="5">
        <v>0.3</v>
      </c>
      <c r="J8" s="56"/>
      <c r="K8" s="47" t="s">
        <v>11</v>
      </c>
      <c r="L8" s="48"/>
    </row>
    <row r="9" spans="1:12" x14ac:dyDescent="0.25">
      <c r="J9" s="56"/>
      <c r="K9" s="49" t="s">
        <v>12</v>
      </c>
      <c r="L9" s="50"/>
    </row>
    <row r="10" spans="1:12" x14ac:dyDescent="0.25">
      <c r="B10" s="2"/>
      <c r="C10" s="4"/>
      <c r="J10" s="56"/>
      <c r="K10" s="6" t="s">
        <v>4</v>
      </c>
      <c r="L10" s="7">
        <f>E11-E20</f>
        <v>50</v>
      </c>
    </row>
    <row r="11" spans="1:12" ht="13" x14ac:dyDescent="0.3">
      <c r="B11" s="2"/>
      <c r="C11" s="4"/>
      <c r="D11" s="2" t="s">
        <v>4</v>
      </c>
      <c r="E11" s="46">
        <f>F8*I7+F11*I12</f>
        <v>105300</v>
      </c>
      <c r="F11" s="5">
        <v>0.7</v>
      </c>
      <c r="J11" s="56"/>
      <c r="K11" s="8" t="s">
        <v>3</v>
      </c>
      <c r="L11" s="9">
        <f>E8-E17</f>
        <v>-130.54617497501022</v>
      </c>
    </row>
    <row r="12" spans="1:12" x14ac:dyDescent="0.25">
      <c r="B12" s="2"/>
      <c r="C12" s="4"/>
      <c r="I12" s="1">
        <f>5000+IF(NOT(D2),-1200,0)+NWorth</f>
        <v>103800</v>
      </c>
      <c r="J12" s="56">
        <f>rtol*(1-EXP(-I12/rtol))</f>
        <v>9999.6895274005456</v>
      </c>
    </row>
    <row r="13" spans="1:12" x14ac:dyDescent="0.25">
      <c r="J13" s="56"/>
    </row>
    <row r="14" spans="1:12" x14ac:dyDescent="0.25">
      <c r="J14" s="56"/>
    </row>
    <row r="15" spans="1:12" x14ac:dyDescent="0.25">
      <c r="D15" s="2"/>
      <c r="E15" s="2"/>
      <c r="J15" s="56"/>
    </row>
    <row r="16" spans="1:12" x14ac:dyDescent="0.25">
      <c r="D16" s="2" t="s">
        <v>2</v>
      </c>
      <c r="E16" s="55">
        <f>F17*J16+F20*J21</f>
        <v>9999.7297272731739</v>
      </c>
      <c r="I16" s="1">
        <f>7000+NWorth</f>
        <v>107000</v>
      </c>
      <c r="J16" s="56">
        <f>rtol*(1-EXP(-I16/rtol))</f>
        <v>9999.7745506208685</v>
      </c>
    </row>
    <row r="17" spans="1:10" x14ac:dyDescent="0.25">
      <c r="D17" s="2" t="s">
        <v>3</v>
      </c>
      <c r="E17" s="4">
        <f>-rtol*LN(1-E16/rtol)</f>
        <v>105186.64102413096</v>
      </c>
      <c r="F17" s="5">
        <v>0.3</v>
      </c>
      <c r="J17" s="56"/>
    </row>
    <row r="18" spans="1:10" x14ac:dyDescent="0.25">
      <c r="J18" s="56"/>
    </row>
    <row r="19" spans="1:10" x14ac:dyDescent="0.25">
      <c r="J19" s="56"/>
    </row>
    <row r="20" spans="1:10" x14ac:dyDescent="0.25">
      <c r="D20" s="2" t="s">
        <v>4</v>
      </c>
      <c r="E20" s="4">
        <f>F17*I16+F20*I21</f>
        <v>105250</v>
      </c>
      <c r="F20" s="5">
        <v>0.7</v>
      </c>
      <c r="J20" s="56"/>
    </row>
    <row r="21" spans="1:10" x14ac:dyDescent="0.25">
      <c r="I21" s="1">
        <f>4500+NWorth</f>
        <v>104500</v>
      </c>
      <c r="J21" s="56">
        <f>rtol*(1-EXP(-I21/rtol))</f>
        <v>9999.7105172670181</v>
      </c>
    </row>
    <row r="22" spans="1:10" x14ac:dyDescent="0.25">
      <c r="A22" s="57"/>
    </row>
    <row r="25" spans="1:10" x14ac:dyDescent="0.25">
      <c r="A25" s="57" t="s">
        <v>48</v>
      </c>
    </row>
  </sheetData>
  <mergeCells count="2">
    <mergeCell ref="K8:L8"/>
    <mergeCell ref="K9:L9"/>
  </mergeCells>
  <conditionalFormatting sqref="C10">
    <cfRule type="cellIs" dxfId="5" priority="1" stopIfTrue="1" operator="greaterThan">
      <formula>$E$16</formula>
    </cfRule>
  </conditionalFormatting>
  <conditionalFormatting sqref="C11">
    <cfRule type="cellIs" dxfId="4" priority="2" stopIfTrue="1" operator="greaterThan">
      <formula>$E$17</formula>
    </cfRule>
  </conditionalFormatting>
  <conditionalFormatting sqref="E16">
    <cfRule type="cellIs" dxfId="3" priority="3" stopIfTrue="1" operator="greaterThan">
      <formula>$C$10</formula>
    </cfRule>
  </conditionalFormatting>
  <conditionalFormatting sqref="E17">
    <cfRule type="cellIs" dxfId="2" priority="4" stopIfTrue="1" operator="greaterThan">
      <formula>$C$11</formula>
    </cfRule>
  </conditionalFormatting>
  <conditionalFormatting sqref="C12">
    <cfRule type="cellIs" dxfId="1" priority="5" stopIfTrue="1" operator="greaterThan">
      <formula>$E$20</formula>
    </cfRule>
  </conditionalFormatting>
  <conditionalFormatting sqref="E20">
    <cfRule type="cellIs" dxfId="0" priority="6" stopIfTrue="1" operator="greaterThan">
      <formula>$E$11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zoomScale="125" zoomScaleNormal="125" workbookViewId="0">
      <selection sqref="A1:XFD1048576"/>
    </sheetView>
  </sheetViews>
  <sheetFormatPr defaultColWidth="9.1796875" defaultRowHeight="13" x14ac:dyDescent="0.3"/>
  <cols>
    <col min="1" max="1" width="9.1796875" style="18"/>
    <col min="2" max="2" width="11.26953125" style="18" customWidth="1"/>
    <col min="3" max="3" width="11" style="18" customWidth="1"/>
    <col min="4" max="4" width="11.26953125" style="18" customWidth="1"/>
    <col min="5" max="5" width="11.453125" style="18" customWidth="1"/>
    <col min="6" max="6" width="10.54296875" style="18" customWidth="1"/>
    <col min="7" max="7" width="11.1796875" style="18" customWidth="1"/>
    <col min="8" max="8" width="9.1796875" style="18"/>
    <col min="9" max="9" width="13" style="18" customWidth="1"/>
    <col min="10" max="10" width="12.54296875" style="18" customWidth="1"/>
    <col min="11" max="11" width="11" style="18" customWidth="1"/>
    <col min="12" max="16384" width="9.1796875" style="18"/>
  </cols>
  <sheetData>
    <row r="1" spans="1:13" x14ac:dyDescent="0.3">
      <c r="A1" s="34" t="str">
        <f ca="1">FileName</f>
        <v>360_Util_DW_20140321.xlsx</v>
      </c>
    </row>
    <row r="5" spans="1:13" x14ac:dyDescent="0.3">
      <c r="B5" s="18" t="s">
        <v>16</v>
      </c>
      <c r="D5" s="18" t="s">
        <v>17</v>
      </c>
    </row>
    <row r="6" spans="1:13" x14ac:dyDescent="0.3">
      <c r="D6" s="18" t="s">
        <v>18</v>
      </c>
    </row>
    <row r="7" spans="1:13" x14ac:dyDescent="0.3">
      <c r="B7" s="19">
        <v>10</v>
      </c>
      <c r="C7" s="20" t="s">
        <v>19</v>
      </c>
    </row>
    <row r="8" spans="1:13" x14ac:dyDescent="0.3">
      <c r="B8" s="21" t="s">
        <v>20</v>
      </c>
      <c r="C8" s="22"/>
      <c r="G8" s="23" t="s">
        <v>21</v>
      </c>
      <c r="J8" s="23" t="s">
        <v>22</v>
      </c>
      <c r="K8" s="51" t="s">
        <v>23</v>
      </c>
      <c r="L8" s="51"/>
    </row>
    <row r="9" spans="1:13" ht="18.75" customHeight="1" x14ac:dyDescent="0.3">
      <c r="B9" s="24" t="s">
        <v>24</v>
      </c>
      <c r="C9" s="24" t="s">
        <v>25</v>
      </c>
      <c r="D9" s="24" t="s">
        <v>24</v>
      </c>
      <c r="E9" s="24" t="s">
        <v>25</v>
      </c>
      <c r="F9" s="24" t="s">
        <v>14</v>
      </c>
      <c r="G9" s="24" t="s">
        <v>14</v>
      </c>
      <c r="H9" s="24" t="s">
        <v>14</v>
      </c>
      <c r="I9" s="24" t="s">
        <v>26</v>
      </c>
      <c r="K9" s="24" t="s">
        <v>27</v>
      </c>
      <c r="L9" s="18" t="s">
        <v>28</v>
      </c>
    </row>
    <row r="10" spans="1:13" x14ac:dyDescent="0.3">
      <c r="B10" s="25" t="s">
        <v>29</v>
      </c>
      <c r="C10" s="25" t="s">
        <v>30</v>
      </c>
      <c r="D10" s="25" t="s">
        <v>31</v>
      </c>
      <c r="E10" s="25" t="s">
        <v>32</v>
      </c>
      <c r="F10" s="25" t="s">
        <v>29</v>
      </c>
      <c r="G10" s="25" t="s">
        <v>31</v>
      </c>
      <c r="H10" s="25" t="s">
        <v>33</v>
      </c>
      <c r="I10" s="25" t="s">
        <v>34</v>
      </c>
      <c r="J10" s="25" t="s">
        <v>4</v>
      </c>
      <c r="K10" s="25" t="s">
        <v>0</v>
      </c>
      <c r="L10" s="25" t="s">
        <v>0</v>
      </c>
    </row>
    <row r="11" spans="1:13" ht="18" customHeight="1" x14ac:dyDescent="0.3">
      <c r="B11" s="24" t="s">
        <v>35</v>
      </c>
      <c r="C11" s="24">
        <v>0.3</v>
      </c>
      <c r="D11" s="24" t="s">
        <v>35</v>
      </c>
      <c r="E11" s="24">
        <v>0.3</v>
      </c>
      <c r="F11" s="26">
        <v>7</v>
      </c>
      <c r="G11" s="26">
        <f>7</f>
        <v>7</v>
      </c>
      <c r="H11" s="26">
        <f>SUM(F11:G11)</f>
        <v>14</v>
      </c>
      <c r="I11" s="27">
        <f>C11*E11</f>
        <v>0.09</v>
      </c>
      <c r="J11" s="28">
        <f>H11*I11</f>
        <v>1.26</v>
      </c>
      <c r="K11" s="28">
        <f>$B$7*(1-EXP(-H11/$B$7))</f>
        <v>7.5340303605839356</v>
      </c>
      <c r="L11" s="28">
        <f>I11*K11</f>
        <v>0.67806273245255422</v>
      </c>
    </row>
    <row r="12" spans="1:13" ht="18" customHeight="1" x14ac:dyDescent="0.3">
      <c r="B12" s="24" t="s">
        <v>35</v>
      </c>
      <c r="C12" s="24">
        <v>0.3</v>
      </c>
      <c r="D12" s="24" t="s">
        <v>36</v>
      </c>
      <c r="E12" s="24">
        <v>0.7</v>
      </c>
      <c r="F12" s="26">
        <v>7</v>
      </c>
      <c r="G12" s="26">
        <v>4.5</v>
      </c>
      <c r="H12" s="26">
        <f>SUM(F12:G12)</f>
        <v>11.5</v>
      </c>
      <c r="I12" s="27">
        <f>C12*E12</f>
        <v>0.21</v>
      </c>
      <c r="J12" s="28">
        <f>H12*I12</f>
        <v>2.415</v>
      </c>
      <c r="K12" s="28">
        <f>$B$7*(1-EXP(-H12/$B$7))</f>
        <v>6.8336323062094673</v>
      </c>
      <c r="L12" s="28">
        <f>I12*K12</f>
        <v>1.435062784303988</v>
      </c>
    </row>
    <row r="13" spans="1:13" ht="18" customHeight="1" x14ac:dyDescent="0.3">
      <c r="B13" s="24" t="s">
        <v>36</v>
      </c>
      <c r="C13" s="24">
        <v>0.7</v>
      </c>
      <c r="D13" s="24" t="s">
        <v>35</v>
      </c>
      <c r="E13" s="24">
        <v>0.3</v>
      </c>
      <c r="F13" s="26">
        <v>4.5</v>
      </c>
      <c r="G13" s="26">
        <f>7</f>
        <v>7</v>
      </c>
      <c r="H13" s="26">
        <f>SUM(F13:G13)</f>
        <v>11.5</v>
      </c>
      <c r="I13" s="27">
        <f>C13*E13</f>
        <v>0.21</v>
      </c>
      <c r="J13" s="28">
        <f>H13*I13</f>
        <v>2.415</v>
      </c>
      <c r="K13" s="28">
        <f>$B$7*(1-EXP(-H13/$B$7))</f>
        <v>6.8336323062094673</v>
      </c>
      <c r="L13" s="28">
        <f>I13*K13</f>
        <v>1.435062784303988</v>
      </c>
    </row>
    <row r="14" spans="1:13" ht="18" customHeight="1" x14ac:dyDescent="0.3">
      <c r="B14" s="24" t="s">
        <v>36</v>
      </c>
      <c r="C14" s="24">
        <v>0.7</v>
      </c>
      <c r="D14" s="24" t="s">
        <v>36</v>
      </c>
      <c r="E14" s="24">
        <v>0.7</v>
      </c>
      <c r="F14" s="26">
        <v>4.5</v>
      </c>
      <c r="G14" s="26">
        <v>4.5</v>
      </c>
      <c r="H14" s="26">
        <f>SUM(F14:G14)</f>
        <v>9</v>
      </c>
      <c r="I14" s="29">
        <f>C14*E14</f>
        <v>0.48999999999999994</v>
      </c>
      <c r="J14" s="30">
        <f>H14*I14</f>
        <v>4.4099999999999993</v>
      </c>
      <c r="K14" s="28">
        <f>$B$7*(1-EXP(-H14/$B$7))</f>
        <v>5.9343034025940087</v>
      </c>
      <c r="L14" s="30">
        <f>I14*K14</f>
        <v>2.9078086672710639</v>
      </c>
    </row>
    <row r="15" spans="1:13" ht="18.75" customHeight="1" x14ac:dyDescent="0.3">
      <c r="I15" s="27">
        <f>SUM(I11:I14)</f>
        <v>1</v>
      </c>
      <c r="J15" s="28">
        <f>SUM(J11:J14)</f>
        <v>10.5</v>
      </c>
      <c r="L15" s="28">
        <f>SUM(L11:L14)</f>
        <v>6.4559969683315934</v>
      </c>
      <c r="M15" s="18" t="s">
        <v>2</v>
      </c>
    </row>
    <row r="16" spans="1:13" ht="18.75" customHeight="1" x14ac:dyDescent="0.3">
      <c r="K16" s="31" t="s">
        <v>37</v>
      </c>
      <c r="L16" s="32">
        <f>-$B$7*LN(1-L15/$B$7)</f>
        <v>10.373282048146677</v>
      </c>
      <c r="M16" s="18" t="s">
        <v>3</v>
      </c>
    </row>
    <row r="18" spans="1:1" x14ac:dyDescent="0.3">
      <c r="A18" s="33" t="str">
        <f>Copyright</f>
        <v>Copyright (C) 1999-2014 by John R. Schuyler.  All rights reserved.</v>
      </c>
    </row>
  </sheetData>
  <mergeCells count="1">
    <mergeCell ref="K8:L8"/>
  </mergeCells>
  <phoneticPr fontId="5" type="noConversion"/>
  <pageMargins left="0.75" right="0.75" top="1" bottom="1" header="0.5" footer="0.5"/>
  <headerFooter alignWithMargins="0"/>
  <ignoredErrors>
    <ignoredError sqref="H12:H1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zoomScale="120" zoomScaleNormal="120" workbookViewId="0"/>
  </sheetViews>
  <sheetFormatPr defaultRowHeight="12.5" x14ac:dyDescent="0.25"/>
  <sheetData>
    <row r="1" spans="1:11" x14ac:dyDescent="0.25">
      <c r="A1" s="34" t="str">
        <f ca="1">FileName</f>
        <v>360_Util_DW_20140321.xlsx</v>
      </c>
      <c r="F1" s="1" t="s">
        <v>13</v>
      </c>
      <c r="G1" s="1"/>
      <c r="H1" s="1"/>
      <c r="I1" s="1"/>
      <c r="J1" s="1"/>
      <c r="K1" s="1"/>
    </row>
    <row r="2" spans="1:11" x14ac:dyDescent="0.25">
      <c r="F2" s="1"/>
      <c r="G2" s="13"/>
      <c r="H2" s="36" t="s">
        <v>40</v>
      </c>
      <c r="I2" s="12"/>
      <c r="J2" s="37"/>
      <c r="K2" s="12"/>
    </row>
    <row r="3" spans="1:11" x14ac:dyDescent="0.25">
      <c r="F3" s="1"/>
      <c r="G3" s="13"/>
      <c r="H3" s="13"/>
      <c r="I3" s="13"/>
      <c r="J3" s="38"/>
      <c r="K3" s="13"/>
    </row>
    <row r="4" spans="1:11" x14ac:dyDescent="0.25">
      <c r="D4" s="39" t="s">
        <v>41</v>
      </c>
      <c r="F4" s="1"/>
      <c r="G4" s="39" t="s">
        <v>42</v>
      </c>
      <c r="H4" s="13"/>
      <c r="I4" s="13"/>
      <c r="J4" s="38"/>
      <c r="K4" s="13"/>
    </row>
    <row r="5" spans="1:11" x14ac:dyDescent="0.25">
      <c r="F5" s="1"/>
      <c r="G5" s="1"/>
      <c r="H5" s="1"/>
      <c r="I5" s="4"/>
      <c r="J5" s="4" t="s">
        <v>0</v>
      </c>
    </row>
    <row r="6" spans="1:11" x14ac:dyDescent="0.25">
      <c r="C6" s="2"/>
      <c r="G6" s="13"/>
      <c r="H6" s="1"/>
      <c r="I6" s="40" t="s">
        <v>47</v>
      </c>
      <c r="J6" s="40" t="s">
        <v>7</v>
      </c>
    </row>
    <row r="7" spans="1:11" x14ac:dyDescent="0.25">
      <c r="E7" s="2" t="s">
        <v>2</v>
      </c>
      <c r="F7" s="4">
        <f>G8*J7+G11*J11</f>
        <v>7043.7517225218071</v>
      </c>
      <c r="G7" s="1"/>
      <c r="H7" s="1"/>
      <c r="I7" s="4">
        <f>7000+7000</f>
        <v>14000</v>
      </c>
      <c r="J7" s="4">
        <f>rtol*(1-EXP(-I7/rtol))</f>
        <v>7534.0303605839354</v>
      </c>
    </row>
    <row r="8" spans="1:11" x14ac:dyDescent="0.25">
      <c r="E8" s="2" t="s">
        <v>4</v>
      </c>
      <c r="F8" s="41">
        <f>G8*I7+G11*I11</f>
        <v>12250</v>
      </c>
      <c r="G8" s="42">
        <v>0.3</v>
      </c>
      <c r="H8" s="1"/>
      <c r="I8" s="4"/>
      <c r="J8" s="43"/>
    </row>
    <row r="9" spans="1:11" x14ac:dyDescent="0.25">
      <c r="A9" s="1"/>
      <c r="D9" s="44"/>
      <c r="G9" s="43"/>
      <c r="I9" s="43"/>
      <c r="J9" s="43"/>
    </row>
    <row r="10" spans="1:11" x14ac:dyDescent="0.25">
      <c r="D10" s="42">
        <v>0.3</v>
      </c>
      <c r="G10" s="43"/>
      <c r="I10" s="43"/>
      <c r="J10" s="43"/>
    </row>
    <row r="11" spans="1:11" x14ac:dyDescent="0.25">
      <c r="C11" s="2"/>
      <c r="G11" s="45">
        <v>0.7</v>
      </c>
      <c r="I11" s="43">
        <f>7000+4500</f>
        <v>11500</v>
      </c>
      <c r="J11" s="4">
        <f>rtol*(1-EXP(-I11/rtol))</f>
        <v>6833.6323062094671</v>
      </c>
    </row>
    <row r="12" spans="1:11" x14ac:dyDescent="0.25">
      <c r="A12" s="2" t="s">
        <v>2</v>
      </c>
      <c r="B12" s="4">
        <f>D10*F7+D16*F15</f>
        <v>6455.996968331594</v>
      </c>
      <c r="C12" s="1"/>
      <c r="G12" s="43"/>
      <c r="I12" s="43"/>
      <c r="J12" s="43"/>
    </row>
    <row r="13" spans="1:11" x14ac:dyDescent="0.25">
      <c r="A13" s="2" t="s">
        <v>3</v>
      </c>
      <c r="B13" s="4">
        <f>-rtol*LN(1-B12/rtol)</f>
        <v>10373.282048146679</v>
      </c>
      <c r="C13" s="1"/>
      <c r="G13" s="43"/>
      <c r="I13" s="43"/>
      <c r="J13" s="43"/>
    </row>
    <row r="14" spans="1:11" x14ac:dyDescent="0.25">
      <c r="A14" s="2" t="s">
        <v>4</v>
      </c>
      <c r="B14" s="41">
        <f>D10*F8+D16*F16</f>
        <v>10500</v>
      </c>
      <c r="C14" s="2"/>
      <c r="G14" s="43"/>
      <c r="I14" s="43"/>
      <c r="J14" s="43"/>
    </row>
    <row r="15" spans="1:11" x14ac:dyDescent="0.25">
      <c r="C15" s="2"/>
      <c r="E15" s="2" t="s">
        <v>2</v>
      </c>
      <c r="F15" s="4">
        <f>G16*J15+G19*J19</f>
        <v>6204.1020736786468</v>
      </c>
      <c r="G15" s="43"/>
      <c r="I15" s="43">
        <f>4500+7000</f>
        <v>11500</v>
      </c>
      <c r="J15" s="4">
        <f>rtol*(1-EXP(-I15/rtol))</f>
        <v>6833.6323062094671</v>
      </c>
    </row>
    <row r="16" spans="1:11" x14ac:dyDescent="0.25">
      <c r="B16" s="2"/>
      <c r="C16" s="4"/>
      <c r="D16" s="45">
        <v>0.7</v>
      </c>
      <c r="E16" s="2" t="s">
        <v>4</v>
      </c>
      <c r="F16" s="41">
        <f>G16*I15+G19*I19</f>
        <v>9750</v>
      </c>
      <c r="G16" s="45">
        <v>0.3</v>
      </c>
      <c r="I16" s="43"/>
      <c r="J16" s="43"/>
    </row>
    <row r="17" spans="1:10" x14ac:dyDescent="0.25">
      <c r="A17" s="1"/>
      <c r="B17" s="2"/>
      <c r="C17" s="4"/>
      <c r="G17" s="43"/>
      <c r="I17" s="43"/>
      <c r="J17" s="43"/>
    </row>
    <row r="18" spans="1:10" ht="13" x14ac:dyDescent="0.3">
      <c r="A18" s="1"/>
      <c r="B18" s="2"/>
      <c r="C18" s="46"/>
      <c r="G18" s="43"/>
      <c r="I18" s="43"/>
      <c r="J18" s="43"/>
    </row>
    <row r="19" spans="1:10" x14ac:dyDescent="0.25">
      <c r="C19" s="2"/>
      <c r="G19" s="45">
        <v>0.7</v>
      </c>
      <c r="I19" s="43">
        <f>4500+4500</f>
        <v>9000</v>
      </c>
      <c r="J19" s="4">
        <f>rtol*(1-EXP(-I19/rtol))</f>
        <v>5934.3034025940087</v>
      </c>
    </row>
    <row r="20" spans="1:10" x14ac:dyDescent="0.25">
      <c r="I20" s="43"/>
      <c r="J20" s="43"/>
    </row>
    <row r="21" spans="1:10" x14ac:dyDescent="0.25">
      <c r="A21" s="39" t="s">
        <v>43</v>
      </c>
      <c r="I21" s="43"/>
      <c r="J21" s="43"/>
    </row>
    <row r="22" spans="1:10" x14ac:dyDescent="0.25">
      <c r="A22" s="2" t="s">
        <v>2</v>
      </c>
      <c r="B22" s="41">
        <f>[1]Main!E16</f>
        <v>4046.8470272733575</v>
      </c>
      <c r="C22" s="34" t="s">
        <v>44</v>
      </c>
      <c r="D22" s="34"/>
      <c r="E22" s="34"/>
      <c r="F22" s="34"/>
      <c r="G22" s="34"/>
      <c r="H22" s="34"/>
      <c r="I22" s="34"/>
    </row>
    <row r="23" spans="1:10" x14ac:dyDescent="0.25">
      <c r="A23" s="2" t="s">
        <v>3</v>
      </c>
      <c r="B23" s="41">
        <f>-rtol*LN(1-B22/rtol)</f>
        <v>5186.6410240733385</v>
      </c>
      <c r="C23" s="34" t="s">
        <v>45</v>
      </c>
      <c r="D23" s="34"/>
      <c r="E23" s="34"/>
      <c r="F23" s="34"/>
      <c r="G23" s="34"/>
      <c r="H23" s="34"/>
      <c r="I23" s="34"/>
    </row>
    <row r="24" spans="1:10" x14ac:dyDescent="0.25">
      <c r="A24" s="2" t="s">
        <v>4</v>
      </c>
      <c r="B24" s="41">
        <f>[1]Main!E20</f>
        <v>5250</v>
      </c>
      <c r="C24" s="34" t="s">
        <v>46</v>
      </c>
      <c r="D24" s="34"/>
      <c r="E24" s="34"/>
      <c r="F24" s="34"/>
      <c r="G24" s="34"/>
      <c r="H24" s="34"/>
      <c r="I24" s="34"/>
    </row>
    <row r="25" spans="1:10" x14ac:dyDescent="0.25">
      <c r="A25" s="1"/>
      <c r="B25" s="1"/>
    </row>
  </sheetData>
  <conditionalFormatting sqref="C18">
    <cfRule type="cellIs" dxfId="11" priority="4" stopIfTrue="1" operator="greaterThan">
      <formula>$G$11</formula>
    </cfRule>
  </conditionalFormatting>
  <conditionalFormatting sqref="C17">
    <cfRule type="cellIs" dxfId="10" priority="5" stopIfTrue="1" operator="greaterThan">
      <formula>#REF!</formula>
    </cfRule>
  </conditionalFormatting>
  <conditionalFormatting sqref="C16">
    <cfRule type="cellIs" dxfId="9" priority="6" stopIfTrue="1" operator="greaterThan">
      <formula>$A$14</formula>
    </cfRule>
  </conditionalFormatting>
  <conditionalFormatting sqref="B22">
    <cfRule type="cellIs" dxfId="8" priority="1" stopIfTrue="1" operator="greaterThan">
      <formula>$C$10</formula>
    </cfRule>
  </conditionalFormatting>
  <conditionalFormatting sqref="B23">
    <cfRule type="cellIs" dxfId="7" priority="2" stopIfTrue="1" operator="greaterThan">
      <formula>$C$11</formula>
    </cfRule>
  </conditionalFormatting>
  <conditionalFormatting sqref="B24">
    <cfRule type="cellIs" dxfId="6" priority="3" stopIfTrue="1" operator="greaterThan">
      <formula>$E$11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Main</vt:lpstr>
      <vt:lpstr>Company net worth</vt:lpstr>
      <vt:lpstr>Portfolio</vt:lpstr>
      <vt:lpstr>PortTree</vt:lpstr>
      <vt:lpstr>Copyright</vt:lpstr>
      <vt:lpstr>FileName</vt:lpstr>
      <vt:lpstr>NW</vt:lpstr>
      <vt:lpstr>NWorth</vt:lpstr>
      <vt:lpstr>rtol</vt:lpstr>
    </vt:vector>
  </TitlesOfParts>
  <Company>self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R Schuyler</dc:creator>
  <cp:lastModifiedBy>Timothy Nieman</cp:lastModifiedBy>
  <dcterms:created xsi:type="dcterms:W3CDTF">1999-07-22T12:14:13Z</dcterms:created>
  <dcterms:modified xsi:type="dcterms:W3CDTF">2014-03-21T21:13:43Z</dcterms:modified>
</cp:coreProperties>
</file>